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D50579E-1AE6-4E1B-9E54-C0EAC1DE4787}"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R9" i="2" l="1"/>
  <c r="Q9" i="2"/>
  <c r="C9" i="2"/>
  <c r="S49" i="2" l="1"/>
  <c r="S55" i="2" l="1"/>
  <c r="S9" i="2" l="1"/>
  <c r="N49" i="2" l="1"/>
  <c r="O49" i="2"/>
  <c r="P49" i="2"/>
  <c r="Q49" i="2"/>
  <c r="R49" i="2"/>
  <c r="K55" i="2" l="1"/>
  <c r="L55" i="2"/>
  <c r="M55" i="2"/>
  <c r="N55" i="2"/>
  <c r="O55" i="2"/>
  <c r="P55" i="2"/>
  <c r="Q55" i="2"/>
  <c r="R55" i="2" l="1"/>
  <c r="P9" i="2" l="1"/>
  <c r="O9" i="2"/>
  <c r="N9" i="2"/>
  <c r="M9" i="2"/>
  <c r="L9" i="2"/>
  <c r="K9" i="2"/>
  <c r="J9" i="2"/>
  <c r="I9" i="2"/>
  <c r="H9" i="2"/>
  <c r="G9" i="2"/>
  <c r="F9" i="2"/>
  <c r="E9" i="2"/>
  <c r="D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<sst xmlns="http://schemas.openxmlformats.org/spreadsheetml/2006/main" count="524" uniqueCount="219">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</sst>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6" fontId="26"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row>
    <row r="6" spans="1:3" ht="21" customHeight="1">
      <c r="B6" s="2" t="s">
        <v>7</v>
      </c>
      <c r="C6" s="13"/>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34" zoomScaleNormal="100" workbookViewId="0">
      <selection activeCell="A36" sqref="A36:XFD3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heetViews>
  <sheetFormatPr baseColWidth="10" defaultRowHeight="15.75"/>
  <cols>
    <col min="1" max="1" width="6.28515625" style="45" customWidth="1"/>
    <col min="2" max="2" width="87.7109375" style="108" customWidth="1"/>
    <col min="3" max="19" width="16.57031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10566</v>
      </c>
      <c r="D3" s="26">
        <v>11299.2</v>
      </c>
      <c r="E3" s="26">
        <v>11135.6</v>
      </c>
      <c r="F3" s="26">
        <v>8841.9</v>
      </c>
      <c r="G3" s="26">
        <v>9381</v>
      </c>
      <c r="H3" s="26">
        <v>7185.6</v>
      </c>
      <c r="I3" s="26">
        <v>7156.9</v>
      </c>
      <c r="J3" s="26">
        <v>7402.9</v>
      </c>
      <c r="K3" s="26">
        <v>8687.2000000000007</v>
      </c>
      <c r="L3" s="26">
        <v>7968.1</v>
      </c>
      <c r="M3" s="26">
        <v>10170.6</v>
      </c>
      <c r="N3" s="26">
        <v>9727.4</v>
      </c>
      <c r="O3" s="26">
        <v>8670</v>
      </c>
      <c r="P3" s="26">
        <v>9292.2999999999993</v>
      </c>
      <c r="Q3" s="26">
        <v>9204.6</v>
      </c>
      <c r="R3" s="26">
        <v>8976.9</v>
      </c>
      <c r="S3" s="26">
        <v>8477.2999999999993</v>
      </c>
    </row>
    <row r="4" spans="1:19" ht="18.75" customHeight="1">
      <c r="A4" s="93">
        <v>2</v>
      </c>
      <c r="B4" s="97" t="s">
        <v>31</v>
      </c>
      <c r="C4" s="26">
        <v>6.63</v>
      </c>
      <c r="D4" s="26">
        <v>7.09</v>
      </c>
      <c r="E4" s="26">
        <v>6.98</v>
      </c>
      <c r="F4" s="26">
        <v>5.54</v>
      </c>
      <c r="G4" s="26">
        <v>5.78</v>
      </c>
      <c r="H4" s="26">
        <v>4.57</v>
      </c>
      <c r="I4" s="26">
        <v>4.38</v>
      </c>
      <c r="J4" s="26">
        <v>4.8</v>
      </c>
      <c r="K4" s="26">
        <v>5.63</v>
      </c>
      <c r="L4" s="26">
        <v>5.38</v>
      </c>
      <c r="M4" s="26">
        <v>5.63</v>
      </c>
      <c r="N4" s="26">
        <v>5.23</v>
      </c>
      <c r="O4" s="26">
        <v>5</v>
      </c>
      <c r="P4" s="26">
        <v>5.81</v>
      </c>
      <c r="Q4" s="26">
        <v>5.04</v>
      </c>
      <c r="R4" s="26">
        <v>5.09</v>
      </c>
      <c r="S4" s="26">
        <v>5.09</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1">
        <v>2256828</v>
      </c>
      <c r="D6" s="121">
        <v>2335291</v>
      </c>
      <c r="E6" s="121">
        <v>2297672</v>
      </c>
      <c r="F6" s="121">
        <v>2139699</v>
      </c>
      <c r="G6" s="121">
        <v>2202359</v>
      </c>
      <c r="H6" s="121">
        <v>2191417</v>
      </c>
      <c r="I6" s="121">
        <v>2317922</v>
      </c>
      <c r="J6" s="121">
        <v>2654059</v>
      </c>
      <c r="K6" s="121">
        <v>2732193</v>
      </c>
      <c r="L6" s="121">
        <v>2614857</v>
      </c>
      <c r="M6" s="121">
        <v>2822291</v>
      </c>
      <c r="N6" s="121">
        <v>2902174</v>
      </c>
      <c r="O6" s="27">
        <v>2903137.94</v>
      </c>
      <c r="P6" s="27">
        <v>2784238.29</v>
      </c>
      <c r="Q6" s="27">
        <v>2536822.9300000002</v>
      </c>
      <c r="R6" s="27">
        <v>2538634.8199999998</v>
      </c>
      <c r="S6" s="27">
        <v>2484452.62</v>
      </c>
    </row>
    <row r="7" spans="1:19" ht="18.75" customHeight="1">
      <c r="A7" s="96" t="s">
        <v>75</v>
      </c>
      <c r="B7" s="103" t="s">
        <v>159</v>
      </c>
      <c r="C7" s="121">
        <v>81740</v>
      </c>
      <c r="D7" s="121">
        <v>76810</v>
      </c>
      <c r="E7" s="121">
        <v>55785</v>
      </c>
      <c r="F7" s="121">
        <v>58841</v>
      </c>
      <c r="G7" s="121">
        <v>43920</v>
      </c>
      <c r="H7" s="121">
        <v>19016</v>
      </c>
      <c r="I7" s="121">
        <v>53604</v>
      </c>
      <c r="J7" s="121">
        <v>174987</v>
      </c>
      <c r="K7" s="121">
        <v>205113</v>
      </c>
      <c r="L7" s="121">
        <v>130882</v>
      </c>
      <c r="M7" s="121">
        <v>244548</v>
      </c>
      <c r="N7" s="121">
        <v>245490</v>
      </c>
      <c r="O7" s="27">
        <v>238016.65</v>
      </c>
      <c r="P7" s="27">
        <v>309903.55</v>
      </c>
      <c r="Q7" s="27">
        <v>313440.03999999998</v>
      </c>
      <c r="R7" s="27">
        <v>331700.19</v>
      </c>
      <c r="S7" s="27">
        <v>396209.5</v>
      </c>
    </row>
    <row r="8" spans="1:19" ht="18.75" customHeight="1">
      <c r="A8" s="96" t="s">
        <v>89</v>
      </c>
      <c r="B8" s="103" t="s">
        <v>160</v>
      </c>
      <c r="C8" s="27">
        <v>242199.11</v>
      </c>
      <c r="D8" s="27">
        <v>234791.2</v>
      </c>
      <c r="E8" s="27">
        <v>240459.12</v>
      </c>
      <c r="F8" s="27">
        <v>227896.89</v>
      </c>
      <c r="G8" s="27">
        <v>231142.27</v>
      </c>
      <c r="H8" s="27">
        <v>234220.98</v>
      </c>
      <c r="I8" s="27">
        <v>234674.58</v>
      </c>
      <c r="J8" s="27">
        <v>234044.39</v>
      </c>
      <c r="K8" s="27">
        <v>221081.11</v>
      </c>
      <c r="L8" s="27">
        <v>214527.1</v>
      </c>
      <c r="M8" s="27">
        <v>220484.98</v>
      </c>
      <c r="N8" s="27">
        <v>213919.62</v>
      </c>
      <c r="O8" s="27">
        <v>212225.46</v>
      </c>
      <c r="P8" s="27">
        <v>230371.13</v>
      </c>
      <c r="Q8" s="27">
        <v>225894.51</v>
      </c>
      <c r="R8" s="27">
        <v>225590.71</v>
      </c>
      <c r="S8" s="27">
        <v>271330.25</v>
      </c>
    </row>
    <row r="9" spans="1:19">
      <c r="A9" s="96" t="s">
        <v>100</v>
      </c>
      <c r="B9" s="103" t="s">
        <v>87</v>
      </c>
      <c r="C9" s="27">
        <f>C6-C7</f>
        <v>2175088</v>
      </c>
      <c r="D9" s="27">
        <f t="shared" ref="D9:S9" si="0">D6-D7</f>
        <v>2258481</v>
      </c>
      <c r="E9" s="27">
        <f t="shared" si="0"/>
        <v>2241887</v>
      </c>
      <c r="F9" s="27">
        <f t="shared" si="0"/>
        <v>2080858</v>
      </c>
      <c r="G9" s="27">
        <f t="shared" si="0"/>
        <v>2158439</v>
      </c>
      <c r="H9" s="27">
        <f t="shared" si="0"/>
        <v>2172401</v>
      </c>
      <c r="I9" s="27">
        <f t="shared" si="0"/>
        <v>2264318</v>
      </c>
      <c r="J9" s="27">
        <f t="shared" si="0"/>
        <v>2479072</v>
      </c>
      <c r="K9" s="27">
        <f t="shared" si="0"/>
        <v>2527080</v>
      </c>
      <c r="L9" s="27">
        <f t="shared" si="0"/>
        <v>2483975</v>
      </c>
      <c r="M9" s="27">
        <f t="shared" si="0"/>
        <v>2577743</v>
      </c>
      <c r="N9" s="27">
        <f t="shared" si="0"/>
        <v>2656684</v>
      </c>
      <c r="O9" s="27">
        <f t="shared" si="0"/>
        <v>2665121.29</v>
      </c>
      <c r="P9" s="27">
        <f t="shared" si="0"/>
        <v>2474334.7400000002</v>
      </c>
      <c r="Q9" s="27">
        <f>Q6-Q7</f>
        <v>2223382.89</v>
      </c>
      <c r="R9" s="27">
        <f>R6-R7</f>
        <v>2206934.63</v>
      </c>
      <c r="S9" s="27">
        <f t="shared" si="0"/>
        <v>2088243.12</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1">
        <v>176229</v>
      </c>
      <c r="D13" s="121">
        <v>215621</v>
      </c>
      <c r="E13" s="121">
        <v>211660</v>
      </c>
      <c r="F13" s="121">
        <v>209720</v>
      </c>
      <c r="G13" s="121">
        <v>257720</v>
      </c>
      <c r="H13" s="121">
        <v>227260</v>
      </c>
      <c r="I13" s="121">
        <v>359656</v>
      </c>
      <c r="J13" s="121">
        <v>702523</v>
      </c>
      <c r="K13" s="121">
        <v>710628</v>
      </c>
      <c r="L13" s="121">
        <v>521353</v>
      </c>
      <c r="M13" s="121">
        <v>710155</v>
      </c>
      <c r="N13" s="121">
        <v>634210</v>
      </c>
      <c r="O13" s="27">
        <v>1288419.1399999999</v>
      </c>
      <c r="P13" s="27">
        <v>1204077.03</v>
      </c>
      <c r="Q13" s="27">
        <v>1061154.8899999999</v>
      </c>
      <c r="R13" s="27">
        <v>1115932.3700000001</v>
      </c>
      <c r="S13" s="27">
        <v>1164838.8500000001</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596296.55000000005</v>
      </c>
      <c r="P14" s="27">
        <v>572724.61</v>
      </c>
      <c r="Q14" s="27">
        <v>532188.52</v>
      </c>
      <c r="R14" s="27">
        <v>567140.66</v>
      </c>
      <c r="S14" s="27">
        <v>502769.76</v>
      </c>
    </row>
    <row r="15" spans="1:19" ht="18.75" customHeight="1">
      <c r="A15" s="96" t="s">
        <v>89</v>
      </c>
      <c r="B15" s="97" t="s">
        <v>90</v>
      </c>
      <c r="C15" s="121">
        <v>0</v>
      </c>
      <c r="D15" s="121">
        <v>63610</v>
      </c>
      <c r="E15" s="121">
        <v>55946</v>
      </c>
      <c r="F15" s="121">
        <v>50104</v>
      </c>
      <c r="G15" s="121">
        <v>88714</v>
      </c>
      <c r="H15" s="121">
        <v>101968</v>
      </c>
      <c r="I15" s="121">
        <v>133463</v>
      </c>
      <c r="J15" s="121">
        <v>326620</v>
      </c>
      <c r="K15" s="121">
        <v>397012</v>
      </c>
      <c r="L15" s="121">
        <v>335546</v>
      </c>
      <c r="M15" s="121">
        <v>377641</v>
      </c>
      <c r="N15" s="121">
        <v>329618</v>
      </c>
      <c r="O15" s="27">
        <v>302352.98</v>
      </c>
      <c r="P15" s="27">
        <v>243063</v>
      </c>
      <c r="Q15" s="27">
        <v>177548.81</v>
      </c>
      <c r="R15" s="27">
        <v>102742.44</v>
      </c>
      <c r="S15" s="27">
        <v>287.95999999999998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121">
        <v>354388</v>
      </c>
      <c r="D17" s="121">
        <v>372533</v>
      </c>
      <c r="E17" s="121">
        <v>371588</v>
      </c>
      <c r="F17" s="121">
        <v>310495</v>
      </c>
      <c r="G17" s="121">
        <v>334305</v>
      </c>
      <c r="H17" s="121">
        <v>263989</v>
      </c>
      <c r="I17" s="121">
        <v>268507</v>
      </c>
      <c r="J17" s="121">
        <v>289718</v>
      </c>
      <c r="K17" s="121">
        <v>351393</v>
      </c>
      <c r="L17" s="121">
        <v>337820</v>
      </c>
      <c r="M17" s="121">
        <v>352243</v>
      </c>
      <c r="N17" s="121">
        <v>320603</v>
      </c>
      <c r="O17" s="27">
        <v>286502.21999999997</v>
      </c>
      <c r="P17" s="27">
        <v>331170.02</v>
      </c>
      <c r="Q17" s="27">
        <v>306686.78999999998</v>
      </c>
      <c r="R17" s="27">
        <v>312437.51</v>
      </c>
      <c r="S17" s="27">
        <v>305993.56</v>
      </c>
    </row>
    <row r="18" spans="1:19" ht="18.75" customHeight="1">
      <c r="A18" s="98">
        <v>2</v>
      </c>
      <c r="B18" s="97" t="s">
        <v>38</v>
      </c>
      <c r="C18" s="121">
        <v>847257</v>
      </c>
      <c r="D18" s="121">
        <v>837414</v>
      </c>
      <c r="E18" s="121">
        <v>793247</v>
      </c>
      <c r="F18" s="121">
        <v>797149</v>
      </c>
      <c r="G18" s="121">
        <v>793416</v>
      </c>
      <c r="H18" s="121">
        <v>845998</v>
      </c>
      <c r="I18" s="121">
        <v>832855</v>
      </c>
      <c r="J18" s="121">
        <v>842598</v>
      </c>
      <c r="K18" s="121">
        <v>774389</v>
      </c>
      <c r="L18" s="121">
        <v>753286</v>
      </c>
      <c r="M18" s="121">
        <v>751850</v>
      </c>
      <c r="N18" s="121">
        <v>818424</v>
      </c>
      <c r="O18" s="27">
        <v>173957.95</v>
      </c>
      <c r="P18" s="27">
        <v>178233.41</v>
      </c>
      <c r="Q18" s="27">
        <v>192376.64</v>
      </c>
      <c r="R18" s="27">
        <v>188759.06</v>
      </c>
      <c r="S18" s="27">
        <v>198368.62</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121">
        <v>638628</v>
      </c>
      <c r="D20" s="121">
        <v>683839</v>
      </c>
      <c r="E20" s="121">
        <v>652233</v>
      </c>
      <c r="F20" s="121">
        <v>652951</v>
      </c>
      <c r="G20" s="121">
        <v>645163</v>
      </c>
      <c r="H20" s="121">
        <v>704239</v>
      </c>
      <c r="I20" s="121">
        <v>685862</v>
      </c>
      <c r="J20" s="121">
        <v>696481</v>
      </c>
      <c r="K20" s="121">
        <v>608537</v>
      </c>
      <c r="L20" s="121">
        <v>600700</v>
      </c>
      <c r="M20" s="121">
        <v>620666</v>
      </c>
      <c r="N20" s="121">
        <v>645340</v>
      </c>
      <c r="O20" s="27">
        <v>0</v>
      </c>
      <c r="P20" s="27">
        <v>0</v>
      </c>
      <c r="Q20" s="27">
        <v>0</v>
      </c>
      <c r="R20" s="27">
        <v>0</v>
      </c>
      <c r="S20" s="27">
        <v>0</v>
      </c>
    </row>
    <row r="21" spans="1:19" ht="18.75" customHeight="1">
      <c r="A21" s="93">
        <v>3</v>
      </c>
      <c r="B21" s="97" t="s">
        <v>40</v>
      </c>
      <c r="C21" s="121">
        <v>419185</v>
      </c>
      <c r="D21" s="121">
        <v>459466</v>
      </c>
      <c r="E21" s="121">
        <v>489196</v>
      </c>
      <c r="F21" s="121">
        <v>468597</v>
      </c>
      <c r="G21" s="121">
        <v>448078</v>
      </c>
      <c r="H21" s="121">
        <v>490956</v>
      </c>
      <c r="I21" s="121">
        <v>491671</v>
      </c>
      <c r="J21" s="121">
        <v>455495</v>
      </c>
      <c r="K21" s="121">
        <v>515951</v>
      </c>
      <c r="L21" s="121">
        <v>501744</v>
      </c>
      <c r="M21" s="121">
        <v>494366</v>
      </c>
      <c r="N21" s="121">
        <v>543276</v>
      </c>
      <c r="O21" s="27">
        <v>605400.39</v>
      </c>
      <c r="P21" s="27">
        <v>655340.86</v>
      </c>
      <c r="Q21" s="27">
        <v>531060.77</v>
      </c>
      <c r="R21" s="27">
        <v>639810.38</v>
      </c>
      <c r="S21" s="27">
        <v>704939.78</v>
      </c>
    </row>
    <row r="22" spans="1:19" ht="18.75" customHeight="1">
      <c r="A22" s="96" t="s">
        <v>99</v>
      </c>
      <c r="B22" s="97" t="s">
        <v>57</v>
      </c>
      <c r="C22" s="121">
        <v>230266</v>
      </c>
      <c r="D22" s="121">
        <v>228904</v>
      </c>
      <c r="E22" s="121">
        <v>228891</v>
      </c>
      <c r="F22" s="121">
        <v>230570</v>
      </c>
      <c r="G22" s="121">
        <v>231048</v>
      </c>
      <c r="H22" s="121">
        <v>228658</v>
      </c>
      <c r="I22" s="121">
        <v>226092</v>
      </c>
      <c r="J22" s="121">
        <v>222684</v>
      </c>
      <c r="K22" s="121">
        <v>212657</v>
      </c>
      <c r="L22" s="121">
        <v>208696</v>
      </c>
      <c r="M22" s="121">
        <v>219295</v>
      </c>
      <c r="N22" s="121">
        <v>217611</v>
      </c>
      <c r="O22" s="27">
        <v>217743.09</v>
      </c>
      <c r="P22" s="27">
        <v>230652.39</v>
      </c>
      <c r="Q22" s="27">
        <v>223341.59</v>
      </c>
      <c r="R22" s="27">
        <v>226218.92</v>
      </c>
      <c r="S22" s="27">
        <v>214399.35</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121">
        <v>252290</v>
      </c>
      <c r="D24" s="121">
        <v>254100</v>
      </c>
      <c r="E24" s="121">
        <v>248850</v>
      </c>
      <c r="F24" s="121">
        <v>233216</v>
      </c>
      <c r="G24" s="121">
        <v>219142</v>
      </c>
      <c r="H24" s="121">
        <v>234446</v>
      </c>
      <c r="I24" s="121">
        <v>207849</v>
      </c>
      <c r="J24" s="121">
        <v>197298</v>
      </c>
      <c r="K24" s="121">
        <v>166397</v>
      </c>
      <c r="L24" s="121">
        <v>197278</v>
      </c>
      <c r="M24" s="121">
        <v>225641</v>
      </c>
      <c r="N24" s="121">
        <v>251875</v>
      </c>
      <c r="O24" s="27">
        <v>248573.99</v>
      </c>
      <c r="P24" s="27">
        <v>254078.56</v>
      </c>
      <c r="Q24" s="27">
        <v>259241.08</v>
      </c>
      <c r="R24" s="27">
        <v>268809.25</v>
      </c>
      <c r="S24" s="27">
        <v>263996.65999999997</v>
      </c>
    </row>
    <row r="25" spans="1:19" ht="18.75" customHeight="1">
      <c r="A25" s="93">
        <v>5</v>
      </c>
      <c r="B25" s="97" t="s">
        <v>42</v>
      </c>
      <c r="C25" s="121">
        <v>20603</v>
      </c>
      <c r="D25" s="121">
        <v>22553</v>
      </c>
      <c r="E25" s="121">
        <v>21317</v>
      </c>
      <c r="F25" s="121">
        <v>4451</v>
      </c>
      <c r="G25" s="121">
        <v>4089</v>
      </c>
      <c r="H25" s="121">
        <v>6324</v>
      </c>
      <c r="I25" s="121">
        <v>14634</v>
      </c>
      <c r="J25" s="121">
        <v>1389</v>
      </c>
      <c r="K25" s="121">
        <v>1244</v>
      </c>
      <c r="L25" s="121">
        <v>677</v>
      </c>
      <c r="M25" s="121">
        <v>438</v>
      </c>
      <c r="N25" s="121">
        <v>453</v>
      </c>
      <c r="O25" s="27">
        <v>440.43</v>
      </c>
      <c r="P25" s="27">
        <v>73.790000000000006</v>
      </c>
      <c r="Q25" s="27">
        <v>0</v>
      </c>
      <c r="R25" s="27">
        <v>1417.22</v>
      </c>
      <c r="S25" s="27">
        <v>0</v>
      </c>
    </row>
    <row r="26" spans="1:19" ht="18.75" customHeight="1">
      <c r="A26" s="93">
        <v>6</v>
      </c>
      <c r="B26" s="97" t="s">
        <v>43</v>
      </c>
      <c r="C26" s="121">
        <v>10</v>
      </c>
      <c r="D26" s="121">
        <v>9</v>
      </c>
      <c r="E26" s="121">
        <v>26624</v>
      </c>
      <c r="F26" s="121">
        <v>3542</v>
      </c>
      <c r="G26" s="121">
        <v>24585</v>
      </c>
      <c r="H26" s="121">
        <v>38</v>
      </c>
      <c r="I26" s="121">
        <v>135</v>
      </c>
      <c r="J26" s="121">
        <v>5555</v>
      </c>
      <c r="K26" s="121">
        <v>9976</v>
      </c>
      <c r="L26" s="121">
        <v>13525</v>
      </c>
      <c r="M26" s="121">
        <v>19432</v>
      </c>
      <c r="N26" s="121">
        <v>19979</v>
      </c>
      <c r="O26" s="27">
        <v>17553.25</v>
      </c>
      <c r="P26" s="27">
        <v>15426.51</v>
      </c>
      <c r="Q26" s="27">
        <v>14278.35</v>
      </c>
      <c r="R26" s="27">
        <v>12810.72</v>
      </c>
      <c r="S26" s="27">
        <v>13494.84</v>
      </c>
    </row>
    <row r="27" spans="1:19" ht="18.75" customHeight="1">
      <c r="A27" s="93">
        <v>7</v>
      </c>
      <c r="B27" s="97" t="s">
        <v>60</v>
      </c>
      <c r="C27" s="121">
        <v>38982</v>
      </c>
      <c r="D27" s="121">
        <v>47474</v>
      </c>
      <c r="E27" s="121">
        <v>89806</v>
      </c>
      <c r="F27" s="121">
        <v>68358</v>
      </c>
      <c r="G27" s="121">
        <v>96265</v>
      </c>
      <c r="H27" s="121">
        <v>49367</v>
      </c>
      <c r="I27" s="121">
        <v>118794</v>
      </c>
      <c r="J27" s="121">
        <v>33203</v>
      </c>
      <c r="K27" s="121">
        <v>31882</v>
      </c>
      <c r="L27" s="121">
        <v>57871</v>
      </c>
      <c r="M27" s="121">
        <v>1275</v>
      </c>
      <c r="N27" s="121">
        <v>4308</v>
      </c>
      <c r="O27" s="27">
        <v>3629.86</v>
      </c>
      <c r="P27" s="27">
        <v>171797.05</v>
      </c>
      <c r="Q27" s="27">
        <v>1708.98</v>
      </c>
      <c r="R27" s="27">
        <v>36138.959999999999</v>
      </c>
      <c r="S27" s="27">
        <v>8951.18</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3024783.68</v>
      </c>
      <c r="D31" s="27">
        <v>3005583.98</v>
      </c>
      <c r="E31" s="27">
        <v>3028908.06</v>
      </c>
      <c r="F31" s="27">
        <v>3018149.82</v>
      </c>
      <c r="G31" s="27">
        <v>3075549.62</v>
      </c>
      <c r="H31" s="27">
        <v>3041611.3</v>
      </c>
      <c r="I31" s="27">
        <v>3143635.17</v>
      </c>
      <c r="J31" s="27">
        <v>3064192.21</v>
      </c>
      <c r="K31" s="27">
        <v>3094788.44</v>
      </c>
      <c r="L31" s="27">
        <v>3176450.9</v>
      </c>
      <c r="M31" s="27">
        <v>3117443.62</v>
      </c>
      <c r="N31" s="27">
        <v>3184117.41</v>
      </c>
      <c r="O31" s="27">
        <v>3156624.03</v>
      </c>
      <c r="P31" s="27">
        <v>3156971.27</v>
      </c>
      <c r="Q31" s="27">
        <v>3037241.21</v>
      </c>
      <c r="R31" s="27">
        <v>2934569.28</v>
      </c>
      <c r="S31" s="27">
        <v>2759275.03</v>
      </c>
    </row>
    <row r="32" spans="1:19" s="50" customFormat="1" ht="18.75" customHeight="1">
      <c r="A32" s="66" t="s">
        <v>75</v>
      </c>
      <c r="B32" s="106" t="s">
        <v>168</v>
      </c>
      <c r="C32" s="27">
        <v>2861082.73</v>
      </c>
      <c r="D32" s="27">
        <v>2861082.73</v>
      </c>
      <c r="E32" s="27">
        <v>2861082.73</v>
      </c>
      <c r="F32" s="27">
        <v>2861082.73</v>
      </c>
      <c r="G32" s="27">
        <v>2861082.73</v>
      </c>
      <c r="H32" s="27">
        <v>2861082.73</v>
      </c>
      <c r="I32" s="27">
        <v>2861082.73</v>
      </c>
      <c r="J32" s="27">
        <v>2861082.73</v>
      </c>
      <c r="K32" s="27">
        <v>2861082.73</v>
      </c>
      <c r="L32" s="27">
        <v>2861082.73</v>
      </c>
      <c r="M32" s="27">
        <v>2861082.73</v>
      </c>
      <c r="N32" s="27">
        <v>2861082.73</v>
      </c>
      <c r="O32" s="27">
        <v>2861082.73</v>
      </c>
      <c r="P32" s="27">
        <v>2848388.71</v>
      </c>
      <c r="Q32" s="27">
        <v>2848388.71</v>
      </c>
      <c r="R32" s="27">
        <v>2848388.71</v>
      </c>
      <c r="S32" s="27">
        <v>2848388.71</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926.93</v>
      </c>
      <c r="D35" s="27">
        <v>926.93</v>
      </c>
      <c r="E35" s="27">
        <v>926.93</v>
      </c>
      <c r="F35" s="27">
        <v>16559.830000000002</v>
      </c>
      <c r="G35" s="27">
        <v>47890.12</v>
      </c>
      <c r="H35" s="27">
        <v>47016.73</v>
      </c>
      <c r="I35" s="27">
        <v>49438.68</v>
      </c>
      <c r="J35" s="27">
        <v>66553.289999999994</v>
      </c>
      <c r="K35" s="27">
        <v>62654.12</v>
      </c>
      <c r="L35" s="27">
        <v>62500.79</v>
      </c>
      <c r="M35" s="27">
        <v>61970.13</v>
      </c>
      <c r="N35" s="27">
        <v>82408.77</v>
      </c>
      <c r="O35" s="27">
        <v>82408.77</v>
      </c>
      <c r="P35" s="27">
        <v>73733.41</v>
      </c>
      <c r="Q35" s="27">
        <v>59722.5</v>
      </c>
      <c r="R35" s="27">
        <v>59790.61</v>
      </c>
      <c r="S35" s="27">
        <v>70266.28</v>
      </c>
    </row>
    <row r="36" spans="1:19" s="50" customFormat="1" ht="18.75" customHeight="1">
      <c r="A36" s="66" t="s">
        <v>102</v>
      </c>
      <c r="B36" s="106" t="s">
        <v>172</v>
      </c>
      <c r="C36" s="27">
        <v>162774.01999999999</v>
      </c>
      <c r="D36" s="27">
        <v>143574.32</v>
      </c>
      <c r="E36" s="27">
        <v>166898.4</v>
      </c>
      <c r="F36" s="27">
        <v>140507.26</v>
      </c>
      <c r="G36" s="27">
        <v>166576.76999999999</v>
      </c>
      <c r="H36" s="27">
        <v>133511.84</v>
      </c>
      <c r="I36" s="27">
        <v>233113.76</v>
      </c>
      <c r="J36" s="27">
        <v>136556.19</v>
      </c>
      <c r="K36" s="27">
        <v>171051.59</v>
      </c>
      <c r="L36" s="27">
        <v>252867.38</v>
      </c>
      <c r="M36" s="27">
        <v>194390.76</v>
      </c>
      <c r="N36" s="27">
        <v>240625.91</v>
      </c>
      <c r="O36" s="27">
        <v>213132.53</v>
      </c>
      <c r="P36" s="27">
        <v>234849.15</v>
      </c>
      <c r="Q36" s="27">
        <v>129130</v>
      </c>
      <c r="R36" s="27">
        <v>26389.96</v>
      </c>
      <c r="S36" s="27">
        <v>-159379.96</v>
      </c>
    </row>
    <row r="37" spans="1:19" s="50" customFormat="1" ht="18.75" customHeight="1">
      <c r="A37" s="49">
        <v>2</v>
      </c>
      <c r="B37" s="106" t="s">
        <v>173</v>
      </c>
      <c r="C37" s="27">
        <v>651875.66</v>
      </c>
      <c r="D37" s="27">
        <v>667547.22</v>
      </c>
      <c r="E37" s="27">
        <v>637857.18999999994</v>
      </c>
      <c r="F37" s="27">
        <v>685665.88</v>
      </c>
      <c r="G37" s="27">
        <v>420385.39</v>
      </c>
      <c r="H37" s="27">
        <v>319780.42</v>
      </c>
      <c r="I37" s="27">
        <v>286298.13</v>
      </c>
      <c r="J37" s="27">
        <v>156560.95000000001</v>
      </c>
      <c r="K37" s="27">
        <v>217293.02</v>
      </c>
      <c r="L37" s="27">
        <v>152774.99</v>
      </c>
      <c r="M37" s="27">
        <v>218408.95</v>
      </c>
      <c r="N37" s="27">
        <v>173973.94</v>
      </c>
      <c r="O37" s="27">
        <v>158155.12</v>
      </c>
      <c r="P37" s="27">
        <v>147825.22</v>
      </c>
      <c r="Q37" s="27">
        <v>138713.69</v>
      </c>
      <c r="R37" s="27">
        <v>108883.03</v>
      </c>
      <c r="S37" s="27">
        <v>100979.48</v>
      </c>
    </row>
    <row r="38" spans="1:19" s="50" customFormat="1" ht="18.75" customHeight="1">
      <c r="A38" s="49">
        <v>3</v>
      </c>
      <c r="B38" s="106" t="s">
        <v>174</v>
      </c>
      <c r="C38" s="27">
        <v>304611.89</v>
      </c>
      <c r="D38" s="27">
        <v>164209.24</v>
      </c>
      <c r="E38" s="27">
        <v>121043.14</v>
      </c>
      <c r="F38" s="27">
        <v>105004.73</v>
      </c>
      <c r="G38" s="27">
        <v>36742.03</v>
      </c>
      <c r="H38" s="27">
        <v>306240.40000000002</v>
      </c>
      <c r="I38" s="27">
        <v>397225.69</v>
      </c>
      <c r="J38" s="27">
        <v>1629870.25</v>
      </c>
      <c r="K38" s="27">
        <v>1124934.77</v>
      </c>
      <c r="L38" s="27">
        <v>2009556.84</v>
      </c>
      <c r="M38" s="27">
        <v>2194846.7599999998</v>
      </c>
      <c r="N38" s="27">
        <v>2181399.14</v>
      </c>
      <c r="O38" s="27">
        <v>2321160.31</v>
      </c>
      <c r="P38" s="27">
        <v>2092723.3</v>
      </c>
      <c r="Q38" s="27">
        <v>2509715.2999999998</v>
      </c>
      <c r="R38" s="27">
        <v>1996007.87</v>
      </c>
      <c r="S38" s="27">
        <v>2345577.21</v>
      </c>
    </row>
    <row r="39" spans="1:19" s="50" customFormat="1" ht="18.75" customHeight="1">
      <c r="A39" s="49">
        <v>4</v>
      </c>
      <c r="B39" s="106" t="s">
        <v>175</v>
      </c>
      <c r="C39" s="27">
        <v>0</v>
      </c>
      <c r="D39" s="27">
        <v>0</v>
      </c>
      <c r="E39" s="27">
        <v>0</v>
      </c>
      <c r="F39" s="27">
        <v>0</v>
      </c>
      <c r="G39" s="27">
        <v>1632.56</v>
      </c>
      <c r="H39" s="27">
        <v>0</v>
      </c>
      <c r="I39" s="27">
        <v>0</v>
      </c>
      <c r="J39" s="27">
        <v>0</v>
      </c>
      <c r="K39" s="27">
        <v>1607.25</v>
      </c>
      <c r="L39" s="27">
        <v>1071.71</v>
      </c>
      <c r="M39" s="27">
        <v>567.79</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628300.96</v>
      </c>
      <c r="L42" s="51">
        <v>1444054.09</v>
      </c>
      <c r="M42" s="51">
        <v>1746153.63</v>
      </c>
      <c r="N42" s="51">
        <v>1528247.42</v>
      </c>
      <c r="O42" s="51">
        <v>1309134.71</v>
      </c>
      <c r="P42" s="51">
        <v>1477443.37</v>
      </c>
      <c r="Q42" s="51">
        <v>1866870.72</v>
      </c>
      <c r="R42" s="51">
        <v>1927468.12</v>
      </c>
      <c r="S42" s="51">
        <v>2031621.95</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0</v>
      </c>
      <c r="H45" s="51">
        <v>0</v>
      </c>
      <c r="I45" s="51">
        <v>0</v>
      </c>
      <c r="J45" s="51">
        <v>4238177</v>
      </c>
      <c r="K45" s="51">
        <v>4081341.76</v>
      </c>
      <c r="L45" s="51">
        <v>4010535.42</v>
      </c>
      <c r="M45" s="51">
        <v>3869900.19</v>
      </c>
      <c r="N45" s="51">
        <v>3755643.41</v>
      </c>
      <c r="O45" s="51">
        <v>3780560.53</v>
      </c>
      <c r="P45" s="51">
        <v>3911942.74</v>
      </c>
      <c r="Q45" s="51">
        <v>4136030.32</v>
      </c>
      <c r="R45" s="51">
        <v>2701806.33</v>
      </c>
      <c r="S45" s="51">
        <v>1224890.19</v>
      </c>
    </row>
    <row r="46" spans="1:19" ht="39.950000000000003" customHeight="1">
      <c r="A46" s="112" t="s">
        <v>89</v>
      </c>
      <c r="B46" s="111" t="s">
        <v>188</v>
      </c>
      <c r="C46" s="51">
        <v>0</v>
      </c>
      <c r="D46" s="51">
        <v>0</v>
      </c>
      <c r="E46" s="51">
        <v>0</v>
      </c>
      <c r="F46" s="51">
        <v>0</v>
      </c>
      <c r="G46" s="51">
        <v>0</v>
      </c>
      <c r="H46" s="51">
        <v>0</v>
      </c>
      <c r="I46" s="51">
        <v>0</v>
      </c>
      <c r="J46" s="51">
        <v>4192223.14</v>
      </c>
      <c r="K46" s="51">
        <v>4082554.24</v>
      </c>
      <c r="L46" s="51">
        <v>4022343.37</v>
      </c>
      <c r="M46" s="51">
        <v>3872981.36</v>
      </c>
      <c r="N46" s="51">
        <v>3759180.96</v>
      </c>
      <c r="O46" s="51">
        <v>3770277.5</v>
      </c>
      <c r="P46" s="51">
        <v>3873979.24</v>
      </c>
      <c r="Q46" s="51">
        <v>4207852.1900000004</v>
      </c>
      <c r="R46" s="51">
        <v>2689552.04</v>
      </c>
      <c r="S46" s="51">
        <v>1125451.8600000001</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1118.04</v>
      </c>
      <c r="N48" s="51">
        <v>33998.07</v>
      </c>
      <c r="O48" s="51">
        <v>36342.559999999998</v>
      </c>
      <c r="P48" s="51">
        <v>29808.46</v>
      </c>
      <c r="Q48" s="51">
        <v>5210.01</v>
      </c>
      <c r="R48" s="51">
        <v>7259.9</v>
      </c>
      <c r="S48" s="51">
        <v>13224.73</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3503.01</v>
      </c>
      <c r="N49" s="51">
        <f>30745.97-2384.97</f>
        <v>28361</v>
      </c>
      <c r="O49" s="51">
        <f>82413.37+3252.1+3065.85</f>
        <v>88731.32</v>
      </c>
      <c r="P49" s="51">
        <f>29797.54-46070.81</f>
        <v>-16273.269999999997</v>
      </c>
      <c r="Q49" s="51">
        <f>10992.68+10.92</f>
        <v>11003.6</v>
      </c>
      <c r="R49" s="51">
        <f>7160.39-5782.67</f>
        <v>1377.7200000000003</v>
      </c>
      <c r="S49" s="51">
        <f>13073.97+99.51</f>
        <v>13173.48</v>
      </c>
    </row>
    <row r="50" spans="1:19" ht="39.950000000000003" customHeight="1">
      <c r="A50" s="116" t="s">
        <v>97</v>
      </c>
      <c r="B50" s="115" t="s">
        <v>179</v>
      </c>
      <c r="C50" s="51">
        <v>0</v>
      </c>
      <c r="D50" s="51">
        <v>0</v>
      </c>
      <c r="E50" s="51">
        <v>0</v>
      </c>
      <c r="F50" s="51">
        <v>0</v>
      </c>
      <c r="G50" s="51">
        <v>0</v>
      </c>
      <c r="H50" s="51">
        <v>0</v>
      </c>
      <c r="I50" s="51">
        <v>35980.54</v>
      </c>
      <c r="J50" s="51">
        <v>73856.56</v>
      </c>
      <c r="K50" s="51">
        <v>76992.95</v>
      </c>
      <c r="L50" s="51">
        <v>65720.06</v>
      </c>
      <c r="M50" s="51">
        <v>109332.83</v>
      </c>
      <c r="N50" s="51">
        <v>115526.24</v>
      </c>
      <c r="O50" s="51">
        <v>111681.52</v>
      </c>
      <c r="P50" s="51">
        <v>91970.31</v>
      </c>
      <c r="Q50" s="51">
        <v>98556.91</v>
      </c>
      <c r="R50" s="51">
        <v>118996.04</v>
      </c>
      <c r="S50" s="51">
        <v>134347.12</v>
      </c>
    </row>
    <row r="51" spans="1:19" ht="39.950000000000003" customHeight="1">
      <c r="A51" s="116" t="s">
        <v>98</v>
      </c>
      <c r="B51" s="115" t="s">
        <v>178</v>
      </c>
      <c r="C51" s="51">
        <v>0</v>
      </c>
      <c r="D51" s="51">
        <v>0</v>
      </c>
      <c r="E51" s="51">
        <v>0</v>
      </c>
      <c r="F51" s="51">
        <v>0</v>
      </c>
      <c r="G51" s="51">
        <v>0</v>
      </c>
      <c r="H51" s="51">
        <v>0</v>
      </c>
      <c r="I51" s="51">
        <v>44631.96</v>
      </c>
      <c r="J51" s="51">
        <v>88015.09</v>
      </c>
      <c r="K51" s="51">
        <v>67032.84</v>
      </c>
      <c r="L51" s="51">
        <v>70833.990000000005</v>
      </c>
      <c r="M51" s="51">
        <v>113187.16</v>
      </c>
      <c r="N51" s="51">
        <v>115965.37</v>
      </c>
      <c r="O51" s="51">
        <v>109956.18</v>
      </c>
      <c r="P51" s="51">
        <v>86445.51</v>
      </c>
      <c r="Q51" s="51">
        <v>101697.37</v>
      </c>
      <c r="R51" s="51">
        <v>118982.95</v>
      </c>
      <c r="S51" s="51">
        <v>135041.35999999999</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60968.53</v>
      </c>
      <c r="K54" s="51">
        <v>103579.58</v>
      </c>
      <c r="L54" s="51">
        <v>93849.06</v>
      </c>
      <c r="M54" s="51">
        <v>98364.26</v>
      </c>
      <c r="N54" s="51">
        <v>152808.65</v>
      </c>
      <c r="O54" s="51">
        <v>74345.820000000007</v>
      </c>
      <c r="P54" s="51">
        <v>74269.929999999993</v>
      </c>
      <c r="Q54" s="51">
        <v>61803.28</v>
      </c>
      <c r="R54" s="51">
        <v>43313.599999999999</v>
      </c>
      <c r="S54" s="51">
        <v>38169.279999999999</v>
      </c>
    </row>
    <row r="55" spans="1:19" ht="39.950000000000003" customHeight="1">
      <c r="A55" s="114" t="s">
        <v>103</v>
      </c>
      <c r="B55" s="113" t="s">
        <v>192</v>
      </c>
      <c r="C55" s="51">
        <v>0</v>
      </c>
      <c r="D55" s="51">
        <v>0</v>
      </c>
      <c r="E55" s="51">
        <v>0</v>
      </c>
      <c r="F55" s="51">
        <v>0</v>
      </c>
      <c r="G55" s="51">
        <v>0</v>
      </c>
      <c r="H55" s="51">
        <v>0</v>
      </c>
      <c r="I55" s="51">
        <v>0</v>
      </c>
      <c r="J55" s="51">
        <v>5723.24</v>
      </c>
      <c r="K55" s="51">
        <f>203006.38+55245.29</f>
        <v>258251.67</v>
      </c>
      <c r="L55" s="51">
        <f>179640.95-99426.8</f>
        <v>80214.150000000009</v>
      </c>
      <c r="M55" s="51">
        <f>211728.6-85791.89</f>
        <v>125936.71</v>
      </c>
      <c r="N55" s="51">
        <f>193752.39-113364.34</f>
        <v>80388.050000000017</v>
      </c>
      <c r="O55" s="51">
        <f>169091.52-40943.74</f>
        <v>128147.78</v>
      </c>
      <c r="P55" s="51">
        <f>114111.45-94745.7</f>
        <v>19365.75</v>
      </c>
      <c r="Q55" s="51">
        <f>100767.97-39841.52</f>
        <v>60926.450000000004</v>
      </c>
      <c r="R55" s="51">
        <f>29975.2-38964.69</f>
        <v>-8989.4900000000016</v>
      </c>
      <c r="S55" s="51">
        <f>29215.2+13338.4</f>
        <v>42553.599999999999</v>
      </c>
    </row>
    <row r="56" spans="1:19" ht="39.950000000000003" customHeight="1">
      <c r="A56" s="114" t="s">
        <v>145</v>
      </c>
      <c r="B56" s="113" t="s">
        <v>180</v>
      </c>
      <c r="C56" s="51">
        <v>0</v>
      </c>
      <c r="D56" s="51">
        <v>0</v>
      </c>
      <c r="E56" s="51">
        <v>0</v>
      </c>
      <c r="F56" s="51">
        <v>69300.44</v>
      </c>
      <c r="G56" s="51">
        <v>26168.87</v>
      </c>
      <c r="H56" s="51">
        <v>13437.21</v>
      </c>
      <c r="I56" s="51">
        <v>31993.13</v>
      </c>
      <c r="J56" s="51">
        <v>38298.36</v>
      </c>
      <c r="K56" s="51">
        <v>48102.12</v>
      </c>
      <c r="L56" s="51">
        <v>63215.28</v>
      </c>
      <c r="M56" s="51">
        <v>133592.42000000001</v>
      </c>
      <c r="N56" s="51">
        <v>133100.23000000001</v>
      </c>
      <c r="O56" s="51">
        <v>106812.98</v>
      </c>
      <c r="P56" s="51">
        <v>92066.92</v>
      </c>
      <c r="Q56" s="51">
        <v>73232.83</v>
      </c>
      <c r="R56" s="51">
        <v>80620.81</v>
      </c>
      <c r="S56" s="51">
        <v>123153.77</v>
      </c>
    </row>
    <row r="57" spans="1:19" ht="39.950000000000003" customHeight="1">
      <c r="A57" s="114" t="s">
        <v>146</v>
      </c>
      <c r="B57" s="113" t="s">
        <v>181</v>
      </c>
      <c r="C57" s="51">
        <v>0</v>
      </c>
      <c r="D57" s="51">
        <v>0</v>
      </c>
      <c r="E57" s="51">
        <v>0</v>
      </c>
      <c r="F57" s="51">
        <v>58841.16</v>
      </c>
      <c r="G57" s="51">
        <v>43919.5</v>
      </c>
      <c r="H57" s="51">
        <v>19016.38</v>
      </c>
      <c r="I57" s="51">
        <v>12421.2</v>
      </c>
      <c r="J57" s="51">
        <v>32637.279999999999</v>
      </c>
      <c r="K57" s="51">
        <v>45464.12</v>
      </c>
      <c r="L57" s="51">
        <v>58323.53</v>
      </c>
      <c r="M57" s="51">
        <v>125870.28</v>
      </c>
      <c r="N57" s="51">
        <v>131821.82</v>
      </c>
      <c r="O57" s="51">
        <v>112797.19</v>
      </c>
      <c r="P57" s="51">
        <v>95890.01</v>
      </c>
      <c r="Q57" s="51">
        <v>76334</v>
      </c>
      <c r="R57" s="51">
        <v>80843.100000000006</v>
      </c>
      <c r="S57" s="51">
        <v>121127.83</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86649.96</v>
      </c>
      <c r="K60" s="51">
        <v>79785.039999999994</v>
      </c>
      <c r="L60" s="51">
        <v>-15391.87</v>
      </c>
      <c r="M60" s="51">
        <v>15063.6</v>
      </c>
      <c r="N60" s="51">
        <v>-6260.52</v>
      </c>
      <c r="O60" s="51">
        <v>12016.84</v>
      </c>
      <c r="P60" s="51">
        <v>142044.35999999999</v>
      </c>
      <c r="Q60" s="51">
        <v>136080.88</v>
      </c>
      <c r="R60" s="51">
        <v>124461.13</v>
      </c>
      <c r="S60" s="51">
        <v>124280.72</v>
      </c>
    </row>
    <row r="61" spans="1:19" ht="39.950000000000003" customHeight="1">
      <c r="A61" s="117" t="s">
        <v>152</v>
      </c>
      <c r="B61" s="118" t="s">
        <v>185</v>
      </c>
      <c r="C61" s="51">
        <v>0</v>
      </c>
      <c r="D61" s="51">
        <v>0</v>
      </c>
      <c r="E61" s="51">
        <v>0</v>
      </c>
      <c r="F61" s="51">
        <v>0</v>
      </c>
      <c r="G61" s="51">
        <v>0</v>
      </c>
      <c r="H61" s="51">
        <v>0</v>
      </c>
      <c r="I61" s="51">
        <v>0</v>
      </c>
      <c r="J61" s="51">
        <v>68493.34</v>
      </c>
      <c r="K61" s="51">
        <v>79599.47</v>
      </c>
      <c r="L61" s="51">
        <v>4432.7700000000004</v>
      </c>
      <c r="M61" s="51">
        <v>9037.2999999999993</v>
      </c>
      <c r="N61" s="51">
        <v>-3538.42</v>
      </c>
      <c r="O61" s="51">
        <v>10036.5</v>
      </c>
      <c r="P61" s="51">
        <v>120096.54</v>
      </c>
      <c r="Q61" s="51">
        <v>136347.38</v>
      </c>
      <c r="R61" s="51">
        <v>129032.61</v>
      </c>
      <c r="S61" s="51">
        <v>139483.01</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3699</v>
      </c>
      <c r="L64" s="51">
        <v>2240.5</v>
      </c>
      <c r="M64" s="51">
        <v>-150.31</v>
      </c>
      <c r="N64" s="51">
        <v>2220</v>
      </c>
      <c r="O64" s="51">
        <v>3578.61</v>
      </c>
      <c r="P64" s="51">
        <v>1623.5</v>
      </c>
      <c r="Q64" s="51">
        <v>2315.5500000000002</v>
      </c>
      <c r="R64" s="51">
        <v>2870.95</v>
      </c>
      <c r="S64" s="51">
        <v>933.79</v>
      </c>
    </row>
    <row r="65" spans="1:19" ht="39.950000000000003" customHeight="1">
      <c r="A65" s="119" t="s">
        <v>156</v>
      </c>
      <c r="B65" s="120" t="s">
        <v>184</v>
      </c>
      <c r="C65" s="51">
        <v>0</v>
      </c>
      <c r="D65" s="51">
        <v>0</v>
      </c>
      <c r="E65" s="51">
        <v>0</v>
      </c>
      <c r="F65" s="51">
        <v>0</v>
      </c>
      <c r="G65" s="51">
        <v>0</v>
      </c>
      <c r="H65" s="51">
        <v>0</v>
      </c>
      <c r="I65" s="51">
        <v>0</v>
      </c>
      <c r="J65" s="51">
        <v>0</v>
      </c>
      <c r="K65" s="51">
        <v>3056.88</v>
      </c>
      <c r="L65" s="51">
        <v>1433.21</v>
      </c>
      <c r="M65" s="51">
        <v>307.31</v>
      </c>
      <c r="N65" s="51">
        <v>1680.21</v>
      </c>
      <c r="O65" s="51">
        <v>3501.44</v>
      </c>
      <c r="P65" s="51">
        <v>1946.69</v>
      </c>
      <c r="Q65" s="51">
        <v>2201.75</v>
      </c>
      <c r="R65" s="51">
        <v>2828.44</v>
      </c>
      <c r="S65" s="51">
        <v>1251.54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C1" zoomScale="80" zoomScaleNormal="80" workbookViewId="0">
      <pane ySplit="2" topLeftCell="A60" activePane="bottomLeft" state="frozen"/>
      <selection activeCell="A3293" sqref="A3293"/>
      <selection pane="bottomLeft" activeCell="N9" sqref="N9:S9"/>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v>21935.65</v>
      </c>
      <c r="N9" s="37">
        <v>21935.65</v>
      </c>
      <c r="O9" s="37">
        <v>21935.65</v>
      </c>
      <c r="P9" s="37">
        <v>21935.65</v>
      </c>
      <c r="Q9" s="37">
        <v>21935.65</v>
      </c>
      <c r="R9" s="37">
        <v>21935.65</v>
      </c>
      <c r="S9" s="37">
        <v>21935.65</v>
      </c>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v>25</v>
      </c>
      <c r="G16" s="37">
        <v>25</v>
      </c>
      <c r="H16" s="37">
        <v>25</v>
      </c>
      <c r="I16" s="37">
        <v>25</v>
      </c>
      <c r="J16" s="37">
        <v>25</v>
      </c>
      <c r="K16" s="37">
        <v>25</v>
      </c>
      <c r="L16" s="37">
        <v>25</v>
      </c>
      <c r="M16" s="37">
        <v>25</v>
      </c>
      <c r="N16" s="37">
        <v>25</v>
      </c>
      <c r="O16" s="37">
        <v>25</v>
      </c>
      <c r="P16" s="37">
        <v>25</v>
      </c>
      <c r="Q16" s="37">
        <v>25</v>
      </c>
      <c r="R16" s="37">
        <v>25</v>
      </c>
      <c r="S16" s="37">
        <v>25</v>
      </c>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v>58</v>
      </c>
      <c r="E18" s="37">
        <v>58</v>
      </c>
      <c r="F18" s="37">
        <v>58</v>
      </c>
      <c r="G18" s="37">
        <v>58</v>
      </c>
      <c r="H18" s="37">
        <v>58</v>
      </c>
      <c r="I18" s="37">
        <v>58</v>
      </c>
      <c r="J18" s="37">
        <v>58</v>
      </c>
      <c r="K18" s="37">
        <v>58</v>
      </c>
      <c r="L18" s="37">
        <v>58</v>
      </c>
      <c r="M18" s="37">
        <v>58</v>
      </c>
      <c r="N18" s="37">
        <v>58</v>
      </c>
      <c r="O18" s="37">
        <v>58</v>
      </c>
      <c r="P18" s="37">
        <v>58</v>
      </c>
      <c r="Q18" s="37">
        <v>58</v>
      </c>
      <c r="R18" s="37">
        <v>58</v>
      </c>
      <c r="S18" s="37">
        <v>58</v>
      </c>
    </row>
    <row r="19" spans="2:19">
      <c r="B19" s="6">
        <v>2006</v>
      </c>
      <c r="C19" s="37"/>
      <c r="D19" s="37"/>
      <c r="E19" s="37"/>
      <c r="F19" s="37"/>
      <c r="G19" s="37"/>
      <c r="H19" s="37"/>
      <c r="I19" s="37"/>
      <c r="J19" s="37"/>
      <c r="K19" s="37"/>
      <c r="L19" s="37"/>
      <c r="M19" s="37"/>
      <c r="N19" s="37"/>
      <c r="O19" s="37"/>
      <c r="P19" s="37"/>
      <c r="Q19" s="37"/>
      <c r="R19" s="37"/>
      <c r="S19" s="37"/>
    </row>
    <row r="20" spans="2:19">
      <c r="B20" s="6">
        <v>2005</v>
      </c>
      <c r="C20" s="37">
        <v>50449.09</v>
      </c>
      <c r="D20" s="37">
        <v>50449.09</v>
      </c>
      <c r="E20" s="37">
        <v>50449.09</v>
      </c>
      <c r="F20" s="37">
        <v>50449.09</v>
      </c>
      <c r="G20" s="37">
        <v>50449.09</v>
      </c>
      <c r="H20" s="37">
        <v>50449.09</v>
      </c>
      <c r="I20" s="37">
        <v>50449.09</v>
      </c>
      <c r="J20" s="37">
        <v>50449.09</v>
      </c>
      <c r="K20" s="37">
        <v>50449.09</v>
      </c>
      <c r="L20" s="37">
        <v>50449.09</v>
      </c>
      <c r="M20" s="37">
        <v>50449.09</v>
      </c>
      <c r="N20" s="37">
        <v>50449.09</v>
      </c>
      <c r="O20" s="37">
        <v>50449.09</v>
      </c>
      <c r="P20" s="37">
        <v>50449.09</v>
      </c>
      <c r="Q20" s="37">
        <v>50449.09</v>
      </c>
      <c r="R20" s="37">
        <v>50449.09</v>
      </c>
      <c r="S20" s="37">
        <v>50449.09</v>
      </c>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50449.09</v>
      </c>
      <c r="D96" s="8">
        <f>SUM(D18:D95)</f>
        <v>50507.09</v>
      </c>
      <c r="E96" s="8">
        <f>SUM(E17:E95)</f>
        <v>50507.09</v>
      </c>
      <c r="F96" s="8">
        <f>SUM(F16:F95)</f>
        <v>50532.09</v>
      </c>
      <c r="G96" s="8">
        <f>SUM(G15:G95)</f>
        <v>50532.09</v>
      </c>
      <c r="H96" s="8">
        <f>SUM(H9:H95)</f>
        <v>50532.09</v>
      </c>
      <c r="I96" s="8">
        <f>SUM(I9:I95)</f>
        <v>50532.09</v>
      </c>
      <c r="J96" s="8">
        <f t="shared" ref="J96:L96" si="0">SUM(J9:J95)</f>
        <v>50532.09</v>
      </c>
      <c r="K96" s="8">
        <f>SUM(K9:K95)</f>
        <v>50532.09</v>
      </c>
      <c r="L96" s="8">
        <f t="shared" si="0"/>
        <v>50532.09</v>
      </c>
      <c r="M96" s="8">
        <f>SUM(M9:M95)</f>
        <v>72467.739999999991</v>
      </c>
      <c r="N96" s="11">
        <f>SUM(N5:N95)</f>
        <v>72467.739999999991</v>
      </c>
      <c r="O96" s="11">
        <f>SUM(O5:O95)</f>
        <v>72467.739999999991</v>
      </c>
      <c r="P96" s="11">
        <f>SUM(P5:P95)</f>
        <v>72467.739999999991</v>
      </c>
      <c r="Q96" s="11">
        <f>SUM(Q5:Q95)</f>
        <v>72467.739999999991</v>
      </c>
      <c r="R96" s="11">
        <f>SUM(R3:R95)</f>
        <v>72467.739999999991</v>
      </c>
      <c r="S96" s="11">
        <f>SUM(S3:S95)</f>
        <v>72467.739999999991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v>929.25</v>
      </c>
      <c r="Q101" s="37">
        <v>929.25</v>
      </c>
      <c r="R101" s="37">
        <v>929.25</v>
      </c>
      <c r="S101" s="37">
        <v>929.25</v>
      </c>
    </row>
    <row r="102" spans="1:19">
      <c r="A102" s="39"/>
      <c r="B102" s="6">
        <v>2018</v>
      </c>
      <c r="C102" s="36"/>
      <c r="D102" s="36"/>
      <c r="E102" s="36"/>
      <c r="F102" s="36"/>
      <c r="G102" s="36"/>
      <c r="H102" s="36"/>
      <c r="I102" s="36"/>
      <c r="J102" s="36"/>
      <c r="K102" s="36"/>
      <c r="L102" s="36"/>
      <c r="M102" s="36"/>
      <c r="N102" s="36"/>
      <c r="O102" s="37">
        <v>2416.8000000000002</v>
      </c>
      <c r="P102" s="37">
        <v>2416.8000000000002</v>
      </c>
      <c r="Q102" s="37">
        <v>2416.8000000000002</v>
      </c>
      <c r="R102" s="37">
        <v>2416.8000000000002</v>
      </c>
      <c r="S102" s="37">
        <v>2416.8000000000002</v>
      </c>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v>16154.41</v>
      </c>
      <c r="N104" s="37">
        <v>16154.41</v>
      </c>
      <c r="O104" s="37">
        <v>16154.41</v>
      </c>
      <c r="P104" s="37">
        <v>16154.41</v>
      </c>
      <c r="Q104" s="37">
        <v>16154.41</v>
      </c>
      <c r="R104" s="37">
        <v>16154.41</v>
      </c>
      <c r="S104" s="37">
        <v>16154.41</v>
      </c>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v>1743</v>
      </c>
      <c r="H110" s="37">
        <v>1743</v>
      </c>
      <c r="I110" s="37">
        <v>1743</v>
      </c>
      <c r="J110" s="37">
        <v>1743</v>
      </c>
      <c r="K110" s="37">
        <v>1743</v>
      </c>
      <c r="L110" s="37">
        <v>1743</v>
      </c>
      <c r="M110" s="37">
        <v>1743</v>
      </c>
      <c r="N110" s="37">
        <v>1743</v>
      </c>
      <c r="O110" s="37">
        <v>1743</v>
      </c>
      <c r="P110" s="37">
        <v>1743</v>
      </c>
      <c r="Q110" s="37">
        <v>1743</v>
      </c>
      <c r="R110" s="37">
        <v>1743</v>
      </c>
      <c r="S110" s="37">
        <v>1743</v>
      </c>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v>1399</v>
      </c>
      <c r="E113" s="37">
        <v>1399</v>
      </c>
      <c r="F113" s="37">
        <v>1399</v>
      </c>
      <c r="G113" s="37">
        <v>1399</v>
      </c>
      <c r="H113" s="37">
        <v>1399</v>
      </c>
      <c r="I113" s="37">
        <v>1399</v>
      </c>
      <c r="J113" s="37">
        <v>1399</v>
      </c>
      <c r="K113" s="37">
        <v>1399</v>
      </c>
      <c r="L113" s="37">
        <v>1399</v>
      </c>
      <c r="M113" s="37">
        <v>1399</v>
      </c>
      <c r="N113" s="37">
        <v>1399</v>
      </c>
      <c r="O113" s="37">
        <v>1399</v>
      </c>
      <c r="P113" s="37">
        <v>1399</v>
      </c>
      <c r="Q113" s="37">
        <v>1399</v>
      </c>
      <c r="R113" s="37">
        <v>1399</v>
      </c>
      <c r="S113" s="37">
        <v>1399</v>
      </c>
    </row>
    <row r="114" spans="2:19">
      <c r="B114" s="6">
        <v>2006</v>
      </c>
      <c r="C114" s="37">
        <v>11509</v>
      </c>
      <c r="D114" s="37">
        <v>11509</v>
      </c>
      <c r="E114" s="37">
        <v>11509</v>
      </c>
      <c r="F114" s="37">
        <v>11509</v>
      </c>
      <c r="G114" s="37">
        <v>11509</v>
      </c>
      <c r="H114" s="37">
        <v>11509</v>
      </c>
      <c r="I114" s="37">
        <v>11509</v>
      </c>
      <c r="J114" s="37">
        <v>11509</v>
      </c>
      <c r="K114" s="37">
        <v>11509</v>
      </c>
      <c r="L114" s="37">
        <v>11509</v>
      </c>
      <c r="M114" s="37">
        <v>11509</v>
      </c>
      <c r="N114" s="37">
        <v>11509</v>
      </c>
      <c r="O114" s="37">
        <v>11509</v>
      </c>
      <c r="P114" s="37">
        <v>11509</v>
      </c>
      <c r="Q114" s="37">
        <v>11509</v>
      </c>
      <c r="R114" s="37">
        <v>11509</v>
      </c>
      <c r="S114" s="37">
        <v>11509</v>
      </c>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11509</v>
      </c>
      <c r="D191" s="8">
        <f>SUM(D113:D190)</f>
        <v>12908</v>
      </c>
      <c r="E191" s="8">
        <f>SUM(E112:E190)</f>
        <v>12908</v>
      </c>
      <c r="F191" s="8">
        <f>SUM(F111:F190)</f>
        <v>12908</v>
      </c>
      <c r="G191" s="8">
        <f>SUM(G110:G190)</f>
        <v>14651</v>
      </c>
      <c r="H191" s="8">
        <f>SUM(H104:H190)</f>
        <v>14651</v>
      </c>
      <c r="I191" s="8">
        <f>SUM(I104:I190)</f>
        <v>14651</v>
      </c>
      <c r="J191" s="8">
        <f t="shared" ref="J191:L191" si="1">SUM(J104:J190)</f>
        <v>14651</v>
      </c>
      <c r="K191" s="8">
        <f>SUM(K104:K190)</f>
        <v>14651</v>
      </c>
      <c r="L191" s="8">
        <f t="shared" si="1"/>
        <v>14651</v>
      </c>
      <c r="M191" s="8">
        <f>SUM(M104:M190)</f>
        <v>30805.41</v>
      </c>
      <c r="N191" s="11">
        <f>SUM(N99:N190)</f>
        <v>30805.41</v>
      </c>
      <c r="O191" s="11">
        <f>SUM(O99:O190)</f>
        <v>33222.21</v>
      </c>
      <c r="P191" s="11">
        <f>SUM(P99:P190)</f>
        <v>34151.46</v>
      </c>
      <c r="Q191" s="11">
        <f>SUM(Q99:Q190)</f>
        <v>34151.46</v>
      </c>
      <c r="R191" s="11">
        <f>SUM(R98:R190)</f>
        <v>34151.46</v>
      </c>
      <c r="S191" s="11">
        <f>SUM(S98:S190)</f>
        <v>34151.46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v>2793.2</v>
      </c>
      <c r="S194" s="37">
        <v>2793.2</v>
      </c>
    </row>
    <row r="195" spans="1:19">
      <c r="B195" s="6">
        <v>2020</v>
      </c>
      <c r="C195" s="36"/>
      <c r="D195" s="36"/>
      <c r="E195" s="36"/>
      <c r="F195" s="36"/>
      <c r="G195" s="36"/>
      <c r="H195" s="36"/>
      <c r="I195" s="36"/>
      <c r="J195" s="36"/>
      <c r="K195" s="36"/>
      <c r="L195" s="36"/>
      <c r="M195" s="36"/>
      <c r="N195" s="36"/>
      <c r="O195" s="36"/>
      <c r="P195" s="36"/>
      <c r="Q195" s="37">
        <v>2000.92</v>
      </c>
      <c r="R195" s="37">
        <v>2000.92</v>
      </c>
      <c r="S195" s="37">
        <v>2000.92</v>
      </c>
    </row>
    <row r="196" spans="1:19">
      <c r="A196" s="40"/>
      <c r="B196" s="6">
        <v>2019</v>
      </c>
      <c r="C196" s="36"/>
      <c r="D196" s="36"/>
      <c r="E196" s="36"/>
      <c r="F196" s="36"/>
      <c r="G196" s="36"/>
      <c r="H196" s="36"/>
      <c r="I196" s="36"/>
      <c r="J196" s="36"/>
      <c r="K196" s="36"/>
      <c r="L196" s="36"/>
      <c r="M196" s="36"/>
      <c r="N196" s="36"/>
      <c r="O196" s="36"/>
      <c r="P196" s="37">
        <v>15632.21</v>
      </c>
      <c r="Q196" s="37">
        <v>15632.21</v>
      </c>
      <c r="R196" s="37">
        <v>15632.21</v>
      </c>
      <c r="S196" s="37">
        <v>15632.21</v>
      </c>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v>113594.72</v>
      </c>
      <c r="N199" s="37">
        <v>113594.72</v>
      </c>
      <c r="O199" s="37">
        <v>113594.72</v>
      </c>
      <c r="P199" s="37">
        <v>113594.72</v>
      </c>
      <c r="Q199" s="37">
        <v>113594.72</v>
      </c>
      <c r="R199" s="37">
        <v>113594.72</v>
      </c>
      <c r="S199" s="37">
        <v>113594.72</v>
      </c>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v>114636</v>
      </c>
      <c r="D209" s="37">
        <v>114636</v>
      </c>
      <c r="E209" s="37">
        <v>114636</v>
      </c>
      <c r="F209" s="37">
        <v>114636</v>
      </c>
      <c r="G209" s="37">
        <v>114636</v>
      </c>
      <c r="H209" s="37">
        <v>114636</v>
      </c>
      <c r="I209" s="37">
        <v>114636</v>
      </c>
      <c r="J209" s="37">
        <v>114636</v>
      </c>
      <c r="K209" s="37">
        <v>114636</v>
      </c>
      <c r="L209" s="37">
        <v>114636</v>
      </c>
      <c r="M209" s="37">
        <v>114636</v>
      </c>
      <c r="N209" s="37">
        <v>114636</v>
      </c>
      <c r="O209" s="37">
        <v>114636</v>
      </c>
      <c r="P209" s="37">
        <v>114636</v>
      </c>
      <c r="Q209" s="37">
        <v>114636</v>
      </c>
      <c r="R209" s="37">
        <v>114636</v>
      </c>
      <c r="S209" s="37">
        <v>114636</v>
      </c>
    </row>
    <row r="210" spans="2:19">
      <c r="B210" s="6">
        <v>2005</v>
      </c>
      <c r="C210" s="37">
        <v>533575</v>
      </c>
      <c r="D210" s="37">
        <v>533575</v>
      </c>
      <c r="E210" s="37">
        <v>533575</v>
      </c>
      <c r="F210" s="37">
        <v>533575</v>
      </c>
      <c r="G210" s="37">
        <v>533575</v>
      </c>
      <c r="H210" s="37">
        <v>533575</v>
      </c>
      <c r="I210" s="37">
        <v>533575</v>
      </c>
      <c r="J210" s="37">
        <v>533575</v>
      </c>
      <c r="K210" s="37">
        <v>533575</v>
      </c>
      <c r="L210" s="37">
        <v>533575</v>
      </c>
      <c r="M210" s="37">
        <v>533575</v>
      </c>
      <c r="N210" s="37">
        <v>533575</v>
      </c>
      <c r="O210" s="37">
        <v>533575</v>
      </c>
      <c r="P210" s="37">
        <v>533575</v>
      </c>
      <c r="Q210" s="37">
        <v>533575</v>
      </c>
      <c r="R210" s="37">
        <v>533575</v>
      </c>
      <c r="S210" s="37">
        <v>533575</v>
      </c>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v>6676.3471300000001</v>
      </c>
      <c r="D214" s="37">
        <v>6676.3471300000001</v>
      </c>
      <c r="E214" s="37">
        <v>6676.3471300000001</v>
      </c>
      <c r="F214" s="37">
        <v>6676.3471300000001</v>
      </c>
      <c r="G214" s="37">
        <v>6676.3471300000001</v>
      </c>
      <c r="H214" s="37">
        <v>6676.3471300000001</v>
      </c>
      <c r="I214" s="37">
        <v>6676</v>
      </c>
      <c r="J214" s="37">
        <v>6676</v>
      </c>
      <c r="K214" s="37">
        <v>6676</v>
      </c>
      <c r="L214" s="37">
        <v>6676</v>
      </c>
      <c r="M214" s="37">
        <v>6676</v>
      </c>
      <c r="N214" s="37">
        <v>6676</v>
      </c>
      <c r="O214" s="37">
        <v>6676</v>
      </c>
      <c r="P214" s="37">
        <v>6676</v>
      </c>
      <c r="Q214" s="37">
        <v>6676</v>
      </c>
      <c r="R214" s="37">
        <v>6676</v>
      </c>
      <c r="S214" s="37">
        <v>6676</v>
      </c>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v>5058.3763530000006</v>
      </c>
      <c r="D217" s="37">
        <v>5058.3763530000006</v>
      </c>
      <c r="E217" s="37">
        <v>5058.3763530000006</v>
      </c>
      <c r="F217" s="37">
        <v>5058.3763530000006</v>
      </c>
      <c r="G217" s="37">
        <v>5058.3763530000006</v>
      </c>
      <c r="H217" s="37">
        <v>5058.3763530000006</v>
      </c>
      <c r="I217" s="37">
        <v>5058</v>
      </c>
      <c r="J217" s="37">
        <v>5058</v>
      </c>
      <c r="K217" s="37">
        <v>5058</v>
      </c>
      <c r="L217" s="37">
        <v>5058</v>
      </c>
      <c r="M217" s="37">
        <v>5058</v>
      </c>
      <c r="N217" s="37">
        <v>5058</v>
      </c>
      <c r="O217" s="37">
        <v>5058</v>
      </c>
      <c r="P217" s="37">
        <v>5058</v>
      </c>
      <c r="Q217" s="37">
        <v>5058</v>
      </c>
      <c r="R217" s="37">
        <v>5058</v>
      </c>
      <c r="S217" s="37">
        <v>5058</v>
      </c>
    </row>
    <row r="218" spans="2:19">
      <c r="B218" s="6">
        <v>1997</v>
      </c>
      <c r="C218" s="37">
        <v>22292.3672678</v>
      </c>
      <c r="D218" s="37">
        <v>22292.3672678</v>
      </c>
      <c r="E218" s="37">
        <v>22292.3672678</v>
      </c>
      <c r="F218" s="37">
        <v>22292.3672678</v>
      </c>
      <c r="G218" s="37">
        <v>22292.3672678</v>
      </c>
      <c r="H218" s="37">
        <v>22292.3672678</v>
      </c>
      <c r="I218" s="37">
        <v>22292</v>
      </c>
      <c r="J218" s="37">
        <v>22292</v>
      </c>
      <c r="K218" s="37">
        <v>22292</v>
      </c>
      <c r="L218" s="37">
        <v>22292</v>
      </c>
      <c r="M218" s="37">
        <v>22292</v>
      </c>
      <c r="N218" s="37">
        <v>22292</v>
      </c>
      <c r="O218" s="37">
        <v>22292</v>
      </c>
      <c r="P218" s="37">
        <v>22292</v>
      </c>
      <c r="Q218" s="37">
        <v>22292</v>
      </c>
      <c r="R218" s="37">
        <v>22292</v>
      </c>
      <c r="S218" s="37">
        <v>22292</v>
      </c>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v>84914.270904799996</v>
      </c>
      <c r="D222" s="37">
        <v>84914.270904799996</v>
      </c>
      <c r="E222" s="37">
        <v>84914.270904799996</v>
      </c>
      <c r="F222" s="37">
        <v>84914.270904799996</v>
      </c>
      <c r="G222" s="37">
        <v>84914.270904799996</v>
      </c>
      <c r="H222" s="37">
        <v>84914.270904799996</v>
      </c>
      <c r="I222" s="37">
        <v>84914</v>
      </c>
      <c r="J222" s="37">
        <v>84914</v>
      </c>
      <c r="K222" s="37">
        <v>84914</v>
      </c>
      <c r="L222" s="37">
        <v>84914</v>
      </c>
      <c r="M222" s="37">
        <v>84914</v>
      </c>
      <c r="N222" s="37">
        <v>84914</v>
      </c>
      <c r="O222" s="37">
        <v>84914</v>
      </c>
      <c r="P222" s="37">
        <v>84914</v>
      </c>
      <c r="Q222" s="37">
        <v>84914</v>
      </c>
      <c r="R222" s="37">
        <v>84914</v>
      </c>
      <c r="S222" s="37">
        <v>84914</v>
      </c>
    </row>
    <row r="223" spans="2:19">
      <c r="B223" s="6">
        <v>1992</v>
      </c>
      <c r="C223" s="37">
        <v>15450.513865200001</v>
      </c>
      <c r="D223" s="37">
        <v>15450.513865200001</v>
      </c>
      <c r="E223" s="37">
        <v>15450.513865200001</v>
      </c>
      <c r="F223" s="37">
        <v>15450.513865200001</v>
      </c>
      <c r="G223" s="37">
        <v>15450.513865200001</v>
      </c>
      <c r="H223" s="37">
        <v>15450.513865200001</v>
      </c>
      <c r="I223" s="37">
        <v>15451</v>
      </c>
      <c r="J223" s="37">
        <v>15451</v>
      </c>
      <c r="K223" s="37">
        <v>15451</v>
      </c>
      <c r="L223" s="37">
        <v>15451</v>
      </c>
      <c r="M223" s="37">
        <v>15451</v>
      </c>
      <c r="N223" s="37">
        <v>15451</v>
      </c>
      <c r="O223" s="37">
        <v>15451</v>
      </c>
      <c r="P223" s="37">
        <v>15451</v>
      </c>
      <c r="Q223" s="37">
        <v>15451</v>
      </c>
      <c r="R223" s="37">
        <v>15451</v>
      </c>
      <c r="S223" s="37">
        <v>15451</v>
      </c>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782602.87552080012</v>
      </c>
      <c r="D286" s="8">
        <f>SUM(D208:D285)</f>
        <v>782602.87552080012</v>
      </c>
      <c r="E286" s="8">
        <f>SUM(E207:E285)</f>
        <v>782602.87552080012</v>
      </c>
      <c r="F286" s="8">
        <f>SUM(F206:F285)</f>
        <v>782602.87552080012</v>
      </c>
      <c r="G286" s="8">
        <f>SUM(G205:G285)</f>
        <v>782602.87552080012</v>
      </c>
      <c r="H286" s="8">
        <f>SUM(H199:H285)</f>
        <v>782602.87552080012</v>
      </c>
      <c r="I286" s="8">
        <f>SUM(I199:I285)</f>
        <v>782602</v>
      </c>
      <c r="J286" s="8">
        <f t="shared" ref="J286:L286" si="2">SUM(J199:J285)</f>
        <v>782602</v>
      </c>
      <c r="K286" s="8">
        <f>SUM(K199:K285)</f>
        <v>782602</v>
      </c>
      <c r="L286" s="8">
        <f t="shared" si="2"/>
        <v>782602</v>
      </c>
      <c r="M286" s="8">
        <f>SUM(M199:M285)</f>
        <v>896196.72</v>
      </c>
      <c r="N286" s="11">
        <f>SUM(N194:N285)</f>
        <v>896196.72</v>
      </c>
      <c r="O286" s="11">
        <f>SUM(O194:O285)</f>
        <v>896196.72</v>
      </c>
      <c r="P286" s="11">
        <f>SUM(P194:P285)</f>
        <v>911828.92999999993</v>
      </c>
      <c r="Q286" s="11">
        <f>SUM(Q194:Q285)</f>
        <v>913829.85</v>
      </c>
      <c r="R286" s="11">
        <f>SUM(R193:R285)</f>
        <v>916623.05</v>
      </c>
      <c r="S286" s="11">
        <f>SUM(S193:S285)</f>
        <v>916623.05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v>36153</v>
      </c>
      <c r="E303" s="37">
        <v>36153</v>
      </c>
      <c r="F303" s="37">
        <v>36153</v>
      </c>
      <c r="G303" s="37">
        <v>36153</v>
      </c>
      <c r="H303" s="37">
        <v>36153</v>
      </c>
      <c r="I303" s="37">
        <v>36153</v>
      </c>
      <c r="J303" s="37">
        <v>36153</v>
      </c>
      <c r="K303" s="37">
        <v>36153</v>
      </c>
      <c r="L303" s="37">
        <v>36153</v>
      </c>
      <c r="M303" s="37">
        <v>36153</v>
      </c>
      <c r="N303" s="37">
        <v>36153</v>
      </c>
      <c r="O303" s="37">
        <v>36153</v>
      </c>
      <c r="P303" s="37">
        <v>36153</v>
      </c>
      <c r="Q303" s="37">
        <v>36153</v>
      </c>
      <c r="R303" s="37">
        <v>36153</v>
      </c>
      <c r="S303" s="37">
        <v>36153</v>
      </c>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v>4004.9772228000002</v>
      </c>
      <c r="D309" s="37">
        <v>4004.9772228000002</v>
      </c>
      <c r="E309" s="37">
        <v>4004.9772228000002</v>
      </c>
      <c r="F309" s="37">
        <v>4004.9772228000002</v>
      </c>
      <c r="G309" s="37">
        <v>4004.9772228000002</v>
      </c>
      <c r="H309" s="37">
        <v>4004.9772228000002</v>
      </c>
      <c r="I309" s="37">
        <v>4005</v>
      </c>
      <c r="J309" s="37">
        <v>4005</v>
      </c>
      <c r="K309" s="37">
        <v>4005</v>
      </c>
      <c r="L309" s="37">
        <v>4005</v>
      </c>
      <c r="M309" s="37">
        <v>4005</v>
      </c>
      <c r="N309" s="37">
        <v>4005</v>
      </c>
      <c r="O309" s="37">
        <v>4005</v>
      </c>
      <c r="P309" s="37">
        <v>4005</v>
      </c>
      <c r="Q309" s="37">
        <v>4005</v>
      </c>
      <c r="R309" s="37">
        <v>4005</v>
      </c>
      <c r="S309" s="37">
        <v>4005</v>
      </c>
    </row>
    <row r="310" spans="2:19">
      <c r="B310" s="6">
        <v>2000</v>
      </c>
      <c r="C310" s="37">
        <v>155430.7386024</v>
      </c>
      <c r="D310" s="37">
        <v>155430.7386024</v>
      </c>
      <c r="E310" s="37">
        <v>155430.7386024</v>
      </c>
      <c r="F310" s="37">
        <v>155430.7386024</v>
      </c>
      <c r="G310" s="37">
        <v>155430.7386024</v>
      </c>
      <c r="H310" s="37">
        <v>155430.7386024</v>
      </c>
      <c r="I310" s="37">
        <v>155431</v>
      </c>
      <c r="J310" s="37">
        <v>155431</v>
      </c>
      <c r="K310" s="37">
        <v>155431</v>
      </c>
      <c r="L310" s="37">
        <v>155431</v>
      </c>
      <c r="M310" s="37">
        <v>155431</v>
      </c>
      <c r="N310" s="37">
        <v>155431</v>
      </c>
      <c r="O310" s="37">
        <v>155431</v>
      </c>
      <c r="P310" s="37">
        <v>155431</v>
      </c>
      <c r="Q310" s="37">
        <v>155431</v>
      </c>
      <c r="R310" s="37">
        <v>155431</v>
      </c>
      <c r="S310" s="37">
        <v>155431</v>
      </c>
    </row>
    <row r="311" spans="2:19">
      <c r="B311" s="6">
        <v>1999</v>
      </c>
      <c r="C311" s="37">
        <v>45178.604952000002</v>
      </c>
      <c r="D311" s="37">
        <v>45178.604952000002</v>
      </c>
      <c r="E311" s="37">
        <v>45178.604952000002</v>
      </c>
      <c r="F311" s="37">
        <v>45178.604952000002</v>
      </c>
      <c r="G311" s="37">
        <v>45178.604952000002</v>
      </c>
      <c r="H311" s="37">
        <v>45178.604952000002</v>
      </c>
      <c r="I311" s="37">
        <v>45179</v>
      </c>
      <c r="J311" s="37">
        <v>45179</v>
      </c>
      <c r="K311" s="37">
        <v>45179</v>
      </c>
      <c r="L311" s="37">
        <v>45179</v>
      </c>
      <c r="M311" s="37">
        <v>45179</v>
      </c>
      <c r="N311" s="37">
        <v>45179</v>
      </c>
      <c r="O311" s="37">
        <v>45179</v>
      </c>
      <c r="P311" s="37">
        <v>45179</v>
      </c>
      <c r="Q311" s="37">
        <v>45179</v>
      </c>
      <c r="R311" s="37">
        <v>45179</v>
      </c>
      <c r="S311" s="37">
        <v>45179</v>
      </c>
    </row>
    <row r="312" spans="2:19">
      <c r="B312" s="6">
        <v>1998</v>
      </c>
      <c r="C312" s="37">
        <v>96818.456320200014</v>
      </c>
      <c r="D312" s="37">
        <v>96818.456320200014</v>
      </c>
      <c r="E312" s="37">
        <v>96818.456320200014</v>
      </c>
      <c r="F312" s="37">
        <v>96818.456320200014</v>
      </c>
      <c r="G312" s="37">
        <v>96818.456320200014</v>
      </c>
      <c r="H312" s="37">
        <v>96818.456320200014</v>
      </c>
      <c r="I312" s="37">
        <v>96818</v>
      </c>
      <c r="J312" s="37">
        <v>96818</v>
      </c>
      <c r="K312" s="37">
        <v>96818</v>
      </c>
      <c r="L312" s="37">
        <v>96818</v>
      </c>
      <c r="M312" s="37">
        <v>96818</v>
      </c>
      <c r="N312" s="37">
        <v>96818</v>
      </c>
      <c r="O312" s="37">
        <v>96818</v>
      </c>
      <c r="P312" s="37">
        <v>96818</v>
      </c>
      <c r="Q312" s="37">
        <v>96818</v>
      </c>
      <c r="R312" s="37">
        <v>96818</v>
      </c>
      <c r="S312" s="37">
        <v>96818</v>
      </c>
    </row>
    <row r="313" spans="2:19">
      <c r="B313" s="6">
        <v>1997</v>
      </c>
      <c r="C313" s="37">
        <v>12862.196518600002</v>
      </c>
      <c r="D313" s="37">
        <v>12862.196518600002</v>
      </c>
      <c r="E313" s="37">
        <v>12862.196518600002</v>
      </c>
      <c r="F313" s="37">
        <v>12862.196518600002</v>
      </c>
      <c r="G313" s="37">
        <v>12862.196518600002</v>
      </c>
      <c r="H313" s="37">
        <v>12862.196518600002</v>
      </c>
      <c r="I313" s="37">
        <v>12862</v>
      </c>
      <c r="J313" s="37">
        <v>12862</v>
      </c>
      <c r="K313" s="37">
        <v>12862</v>
      </c>
      <c r="L313" s="37">
        <v>12862</v>
      </c>
      <c r="M313" s="37">
        <v>12862</v>
      </c>
      <c r="N313" s="37">
        <v>12862</v>
      </c>
      <c r="O313" s="37">
        <v>12862</v>
      </c>
      <c r="P313" s="37">
        <v>12862</v>
      </c>
      <c r="Q313" s="37">
        <v>12862</v>
      </c>
      <c r="R313" s="37">
        <v>12862</v>
      </c>
      <c r="S313" s="37">
        <v>12862</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33360.991860400005</v>
      </c>
      <c r="D315" s="37">
        <v>33360.991860400005</v>
      </c>
      <c r="E315" s="37">
        <v>33360.991860400005</v>
      </c>
      <c r="F315" s="37">
        <v>33360.991860400005</v>
      </c>
      <c r="G315" s="37">
        <v>33360.991860400005</v>
      </c>
      <c r="H315" s="37">
        <v>33360.991860400005</v>
      </c>
      <c r="I315" s="37">
        <v>33361</v>
      </c>
      <c r="J315" s="37">
        <v>33361</v>
      </c>
      <c r="K315" s="37">
        <v>33361</v>
      </c>
      <c r="L315" s="37">
        <v>33361</v>
      </c>
      <c r="M315" s="37">
        <v>33361</v>
      </c>
      <c r="N315" s="37">
        <v>33361</v>
      </c>
      <c r="O315" s="37">
        <v>33361</v>
      </c>
      <c r="P315" s="37">
        <v>33361</v>
      </c>
      <c r="Q315" s="37">
        <v>33361</v>
      </c>
      <c r="R315" s="37">
        <v>33361</v>
      </c>
      <c r="S315" s="37">
        <v>33361</v>
      </c>
    </row>
    <row r="316" spans="2:19">
      <c r="B316" s="6">
        <v>1994</v>
      </c>
      <c r="C316" s="37">
        <v>48187.941381000004</v>
      </c>
      <c r="D316" s="37">
        <v>48187.941381000004</v>
      </c>
      <c r="E316" s="37">
        <v>48187.941381000004</v>
      </c>
      <c r="F316" s="37">
        <v>48187.941381000004</v>
      </c>
      <c r="G316" s="37">
        <v>48187.941381000004</v>
      </c>
      <c r="H316" s="37">
        <v>48187.941381000004</v>
      </c>
      <c r="I316" s="37">
        <v>48188</v>
      </c>
      <c r="J316" s="37">
        <v>48188</v>
      </c>
      <c r="K316" s="37">
        <v>48188</v>
      </c>
      <c r="L316" s="37">
        <v>48188</v>
      </c>
      <c r="M316" s="37">
        <v>48188</v>
      </c>
      <c r="N316" s="37">
        <v>48188</v>
      </c>
      <c r="O316" s="37">
        <v>48188</v>
      </c>
      <c r="P316" s="37">
        <v>48188</v>
      </c>
      <c r="Q316" s="37">
        <v>48188</v>
      </c>
      <c r="R316" s="37">
        <v>48188</v>
      </c>
      <c r="S316" s="37">
        <v>48188</v>
      </c>
    </row>
    <row r="317" spans="2:19">
      <c r="B317" s="6">
        <v>1993</v>
      </c>
      <c r="C317" s="37">
        <v>1234.116972</v>
      </c>
      <c r="D317" s="37">
        <v>1234.116972</v>
      </c>
      <c r="E317" s="37">
        <v>1234.116972</v>
      </c>
      <c r="F317" s="37">
        <v>1234.116972</v>
      </c>
      <c r="G317" s="37">
        <v>1234.116972</v>
      </c>
      <c r="H317" s="37">
        <v>1234.116972</v>
      </c>
      <c r="I317" s="37">
        <v>1234</v>
      </c>
      <c r="J317" s="37">
        <v>1234</v>
      </c>
      <c r="K317" s="37">
        <v>1234</v>
      </c>
      <c r="L317" s="37">
        <v>1234</v>
      </c>
      <c r="M317" s="37">
        <v>1234</v>
      </c>
      <c r="N317" s="37">
        <v>1234</v>
      </c>
      <c r="O317" s="37">
        <v>1234</v>
      </c>
      <c r="P317" s="37">
        <v>1234</v>
      </c>
      <c r="Q317" s="37">
        <v>1234</v>
      </c>
      <c r="R317" s="37">
        <v>1234</v>
      </c>
      <c r="S317" s="37">
        <v>1234</v>
      </c>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397078.02382939996</v>
      </c>
      <c r="D381" s="8">
        <f>SUM(D303:D380)</f>
        <v>433231.02382939996</v>
      </c>
      <c r="E381" s="8">
        <f>SUM(E302:E380)</f>
        <v>433231.02382939996</v>
      </c>
      <c r="F381" s="8">
        <f>SUM(F301:F380)</f>
        <v>433231.02382939996</v>
      </c>
      <c r="G381" s="8">
        <f>SUM(G300:G380)</f>
        <v>433231.02382939996</v>
      </c>
      <c r="H381" s="8">
        <f>SUM(H294:H380)</f>
        <v>433231.02382939996</v>
      </c>
      <c r="I381" s="8">
        <f>SUM(I294:I380)</f>
        <v>433231</v>
      </c>
      <c r="J381" s="8">
        <f t="shared" ref="J381" si="3">SUM(J294:J380)</f>
        <v>433231</v>
      </c>
      <c r="K381" s="8">
        <f>SUM(K294:K380)</f>
        <v>433231</v>
      </c>
      <c r="L381" s="8">
        <f t="shared" ref="L381" si="4">SUM(L294:L380)</f>
        <v>433231</v>
      </c>
      <c r="M381" s="8">
        <f>SUM(M294:M380)</f>
        <v>433231</v>
      </c>
      <c r="N381" s="11">
        <f>SUM(N289:N380)</f>
        <v>433231</v>
      </c>
      <c r="O381" s="11">
        <f>SUM(O289:O380)</f>
        <v>433231</v>
      </c>
      <c r="P381" s="11">
        <f>SUM(P289:P380)</f>
        <v>433231</v>
      </c>
      <c r="Q381" s="11">
        <f>SUM(Q289:Q380)</f>
        <v>433231</v>
      </c>
      <c r="R381" s="11">
        <f>SUM(R288:R380)</f>
        <v>433231</v>
      </c>
      <c r="S381" s="11">
        <f>SUM(S288:S380)</f>
        <v>433231</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1148.3699999999999</v>
      </c>
    </row>
    <row r="479" spans="1:19">
      <c r="A479" s="38"/>
      <c r="B479" s="6">
        <v>2021</v>
      </c>
      <c r="C479" s="36"/>
      <c r="D479" s="36"/>
      <c r="E479" s="36"/>
      <c r="F479" s="36"/>
      <c r="G479" s="36"/>
      <c r="H479" s="36"/>
      <c r="I479" s="36"/>
      <c r="J479" s="36"/>
      <c r="K479" s="36"/>
      <c r="L479" s="36"/>
      <c r="M479" s="36"/>
      <c r="N479" s="36"/>
      <c r="O479" s="36"/>
      <c r="P479" s="36"/>
      <c r="Q479" s="36"/>
      <c r="R479" s="37">
        <v>1596.92</v>
      </c>
      <c r="S479" s="37">
        <v>1596.92</v>
      </c>
    </row>
    <row r="480" spans="1:19">
      <c r="B480" s="6">
        <v>2020</v>
      </c>
      <c r="C480" s="36"/>
      <c r="D480" s="36"/>
      <c r="E480" s="36"/>
      <c r="F480" s="36"/>
      <c r="G480" s="36"/>
      <c r="H480" s="36"/>
      <c r="I480" s="36"/>
      <c r="J480" s="36"/>
      <c r="K480" s="36"/>
      <c r="L480" s="36"/>
      <c r="M480" s="36"/>
      <c r="N480" s="36"/>
      <c r="O480" s="36"/>
      <c r="P480" s="36"/>
      <c r="Q480" s="37">
        <v>3539.6</v>
      </c>
      <c r="R480" s="37">
        <v>3539.6</v>
      </c>
      <c r="S480" s="37">
        <v>3539.6</v>
      </c>
    </row>
    <row r="481" spans="1:19">
      <c r="A481" s="40"/>
      <c r="B481" s="6">
        <v>2019</v>
      </c>
      <c r="C481" s="36"/>
      <c r="D481" s="36"/>
      <c r="E481" s="36"/>
      <c r="F481" s="36"/>
      <c r="G481" s="36"/>
      <c r="H481" s="36"/>
      <c r="I481" s="36"/>
      <c r="J481" s="36"/>
      <c r="K481" s="36"/>
      <c r="L481" s="36"/>
      <c r="M481" s="36"/>
      <c r="N481" s="36"/>
      <c r="O481" s="36"/>
      <c r="P481" s="37">
        <v>2894.67</v>
      </c>
      <c r="Q481" s="37">
        <v>2894.67</v>
      </c>
      <c r="R481" s="37">
        <v>2894.67</v>
      </c>
      <c r="S481" s="37">
        <v>2894.67</v>
      </c>
    </row>
    <row r="482" spans="1:19">
      <c r="A482" s="40"/>
      <c r="B482" s="6">
        <v>2018</v>
      </c>
      <c r="C482" s="36"/>
      <c r="D482" s="36"/>
      <c r="E482" s="36"/>
      <c r="F482" s="36"/>
      <c r="G482" s="36"/>
      <c r="H482" s="36"/>
      <c r="I482" s="36"/>
      <c r="J482" s="36"/>
      <c r="K482" s="36"/>
      <c r="L482" s="36"/>
      <c r="M482" s="36"/>
      <c r="N482" s="36"/>
      <c r="O482" s="37">
        <v>3356.65</v>
      </c>
      <c r="P482" s="37">
        <v>3356.65</v>
      </c>
      <c r="Q482" s="37">
        <v>3356.65</v>
      </c>
      <c r="R482" s="37">
        <v>3356.65</v>
      </c>
      <c r="S482" s="37">
        <v>3356.65</v>
      </c>
    </row>
    <row r="483" spans="1:19">
      <c r="A483" s="40"/>
      <c r="B483" s="6">
        <v>2017</v>
      </c>
      <c r="C483" s="36"/>
      <c r="D483" s="36"/>
      <c r="E483" s="36"/>
      <c r="F483" s="36"/>
      <c r="G483" s="36"/>
      <c r="H483" s="36"/>
      <c r="I483" s="36"/>
      <c r="J483" s="36"/>
      <c r="K483" s="36"/>
      <c r="L483" s="36"/>
      <c r="M483" s="36"/>
      <c r="N483" s="37">
        <v>485.70695003319997</v>
      </c>
      <c r="O483" s="37">
        <v>485.70695003319997</v>
      </c>
      <c r="P483" s="37">
        <v>485.70695003319997</v>
      </c>
      <c r="Q483" s="37">
        <v>485.70695003319997</v>
      </c>
      <c r="R483" s="37">
        <v>485.70695003319997</v>
      </c>
      <c r="S483" s="37">
        <v>485.70695003319997</v>
      </c>
    </row>
    <row r="484" spans="1:19">
      <c r="B484" s="6">
        <v>2016</v>
      </c>
      <c r="C484" s="36"/>
      <c r="D484" s="36"/>
      <c r="E484" s="36"/>
      <c r="F484" s="36"/>
      <c r="G484" s="36"/>
      <c r="H484" s="36"/>
      <c r="I484" s="36"/>
      <c r="J484" s="36"/>
      <c r="K484" s="36"/>
      <c r="L484" s="36"/>
      <c r="M484" s="37">
        <v>6652.5227999999997</v>
      </c>
      <c r="N484" s="37">
        <v>6652.5227999999997</v>
      </c>
      <c r="O484" s="37">
        <v>6652.5227999999997</v>
      </c>
      <c r="P484" s="37">
        <v>6652.5227999999997</v>
      </c>
      <c r="Q484" s="37">
        <v>6652.5227999999997</v>
      </c>
      <c r="R484" s="37">
        <v>6652.5227999999997</v>
      </c>
      <c r="S484" s="37">
        <v>6652.5227999999997</v>
      </c>
    </row>
    <row r="485" spans="1:19">
      <c r="B485" s="6">
        <v>2015</v>
      </c>
      <c r="C485" s="36"/>
      <c r="D485" s="36"/>
      <c r="E485" s="36"/>
      <c r="F485" s="36"/>
      <c r="G485" s="36"/>
      <c r="H485" s="36"/>
      <c r="I485" s="36"/>
      <c r="J485" s="36"/>
      <c r="K485" s="36"/>
      <c r="L485" s="37">
        <v>826.49</v>
      </c>
      <c r="M485" s="37">
        <v>826.49</v>
      </c>
      <c r="N485" s="37">
        <v>826.49</v>
      </c>
      <c r="O485" s="37">
        <v>826.49</v>
      </c>
      <c r="P485" s="37">
        <v>826.49</v>
      </c>
      <c r="Q485" s="37">
        <v>826.49</v>
      </c>
      <c r="R485" s="37">
        <v>826.49</v>
      </c>
      <c r="S485" s="37">
        <v>826.49</v>
      </c>
    </row>
    <row r="486" spans="1:19">
      <c r="B486" s="6">
        <v>2014</v>
      </c>
      <c r="C486" s="36"/>
      <c r="D486" s="36"/>
      <c r="E486" s="36"/>
      <c r="F486" s="36"/>
      <c r="G486" s="36"/>
      <c r="H486" s="36"/>
      <c r="I486" s="36"/>
      <c r="J486" s="36"/>
      <c r="K486" s="37">
        <v>2359.2800000000002</v>
      </c>
      <c r="L486" s="37">
        <v>2359.2800000000002</v>
      </c>
      <c r="M486" s="37">
        <v>2359.2800000000002</v>
      </c>
      <c r="N486" s="37">
        <v>2359.2800000000002</v>
      </c>
      <c r="O486" s="37">
        <v>2359.2800000000002</v>
      </c>
      <c r="P486" s="37">
        <v>2359.2800000000002</v>
      </c>
      <c r="Q486" s="37">
        <v>2359.2800000000002</v>
      </c>
      <c r="R486" s="37">
        <v>2359.2800000000002</v>
      </c>
      <c r="S486" s="37">
        <v>2359.2800000000002</v>
      </c>
    </row>
    <row r="487" spans="1:19">
      <c r="B487" s="6">
        <v>2013</v>
      </c>
      <c r="C487" s="36"/>
      <c r="D487" s="36"/>
      <c r="E487" s="36"/>
      <c r="F487" s="36"/>
      <c r="G487" s="36"/>
      <c r="H487" s="36"/>
      <c r="I487" s="36"/>
      <c r="J487" s="37">
        <v>1651.28</v>
      </c>
      <c r="K487" s="37">
        <v>1651.28</v>
      </c>
      <c r="L487" s="37">
        <v>1651.28</v>
      </c>
      <c r="M487" s="37">
        <v>1651.28</v>
      </c>
      <c r="N487" s="37">
        <v>1651.28</v>
      </c>
      <c r="O487" s="37">
        <v>1651.28</v>
      </c>
      <c r="P487" s="37">
        <v>1651.28</v>
      </c>
      <c r="Q487" s="37">
        <v>1651.28</v>
      </c>
      <c r="R487" s="37">
        <v>1651.28</v>
      </c>
      <c r="S487" s="37">
        <v>1651.28</v>
      </c>
    </row>
    <row r="488" spans="1:19">
      <c r="B488" s="6">
        <v>2012</v>
      </c>
      <c r="C488" s="36"/>
      <c r="D488" s="36"/>
      <c r="E488" s="36"/>
      <c r="F488" s="36"/>
      <c r="G488" s="36"/>
      <c r="H488" s="36"/>
      <c r="I488" s="37">
        <v>245.52</v>
      </c>
      <c r="J488" s="37">
        <v>245.52</v>
      </c>
      <c r="K488" s="37">
        <v>245.52</v>
      </c>
      <c r="L488" s="37">
        <v>245.52</v>
      </c>
      <c r="M488" s="37">
        <v>245.52</v>
      </c>
      <c r="N488" s="37">
        <v>245.52</v>
      </c>
      <c r="O488" s="37">
        <v>245.52</v>
      </c>
      <c r="P488" s="37">
        <v>245.52</v>
      </c>
      <c r="Q488" s="37">
        <v>245.52</v>
      </c>
      <c r="R488" s="37">
        <v>245.52</v>
      </c>
      <c r="S488" s="37">
        <v>245.52</v>
      </c>
    </row>
    <row r="489" spans="1:19">
      <c r="B489" s="6">
        <v>2011</v>
      </c>
      <c r="C489" s="36"/>
      <c r="D489" s="36"/>
      <c r="E489" s="36"/>
      <c r="F489" s="36"/>
      <c r="G489" s="36"/>
      <c r="H489" s="37">
        <v>122</v>
      </c>
      <c r="I489" s="37">
        <v>122</v>
      </c>
      <c r="J489" s="37">
        <v>122</v>
      </c>
      <c r="K489" s="37">
        <v>122</v>
      </c>
      <c r="L489" s="37">
        <v>122</v>
      </c>
      <c r="M489" s="37">
        <v>122</v>
      </c>
      <c r="N489" s="37">
        <v>122</v>
      </c>
      <c r="O489" s="37">
        <v>122</v>
      </c>
      <c r="P489" s="37">
        <v>122</v>
      </c>
      <c r="Q489" s="37">
        <v>122</v>
      </c>
      <c r="R489" s="37">
        <v>122</v>
      </c>
      <c r="S489" s="37">
        <v>122</v>
      </c>
    </row>
    <row r="490" spans="1:19">
      <c r="B490" s="6">
        <v>2010</v>
      </c>
      <c r="C490" s="36"/>
      <c r="D490" s="36"/>
      <c r="E490" s="36"/>
      <c r="F490" s="36"/>
      <c r="G490" s="37">
        <v>2503</v>
      </c>
      <c r="H490" s="37">
        <v>2503</v>
      </c>
      <c r="I490" s="37">
        <v>2503</v>
      </c>
      <c r="J490" s="37">
        <v>2503</v>
      </c>
      <c r="K490" s="37">
        <v>2503</v>
      </c>
      <c r="L490" s="37">
        <v>2503</v>
      </c>
      <c r="M490" s="37">
        <v>2503</v>
      </c>
      <c r="N490" s="37">
        <v>2503</v>
      </c>
      <c r="O490" s="37">
        <v>2503</v>
      </c>
      <c r="P490" s="37">
        <v>2503</v>
      </c>
      <c r="Q490" s="37">
        <v>2503</v>
      </c>
      <c r="R490" s="37">
        <v>2503</v>
      </c>
      <c r="S490" s="37">
        <v>2503</v>
      </c>
    </row>
    <row r="491" spans="1:19">
      <c r="B491" s="6">
        <v>2009</v>
      </c>
      <c r="C491" s="36"/>
      <c r="D491" s="36"/>
      <c r="E491" s="36"/>
      <c r="F491" s="37">
        <v>883</v>
      </c>
      <c r="G491" s="37">
        <v>883</v>
      </c>
      <c r="H491" s="37">
        <v>883</v>
      </c>
      <c r="I491" s="37">
        <v>883</v>
      </c>
      <c r="J491" s="37">
        <v>883</v>
      </c>
      <c r="K491" s="37">
        <v>883</v>
      </c>
      <c r="L491" s="37">
        <v>883</v>
      </c>
      <c r="M491" s="37">
        <v>883</v>
      </c>
      <c r="N491" s="37">
        <v>883</v>
      </c>
      <c r="O491" s="37">
        <v>883</v>
      </c>
      <c r="P491" s="37">
        <v>883</v>
      </c>
      <c r="Q491" s="37">
        <v>883</v>
      </c>
      <c r="R491" s="37">
        <v>883</v>
      </c>
      <c r="S491" s="37">
        <v>883</v>
      </c>
    </row>
    <row r="492" spans="1:19">
      <c r="B492" s="6">
        <v>2008</v>
      </c>
      <c r="C492" s="36"/>
      <c r="D492" s="36"/>
      <c r="E492" s="37">
        <v>86</v>
      </c>
      <c r="F492" s="37">
        <v>86</v>
      </c>
      <c r="G492" s="37">
        <v>86</v>
      </c>
      <c r="H492" s="37">
        <v>86</v>
      </c>
      <c r="I492" s="37">
        <v>86</v>
      </c>
      <c r="J492" s="37">
        <v>86</v>
      </c>
      <c r="K492" s="37">
        <v>86</v>
      </c>
      <c r="L492" s="37">
        <v>86</v>
      </c>
      <c r="M492" s="37">
        <v>86</v>
      </c>
      <c r="N492" s="37">
        <v>86</v>
      </c>
      <c r="O492" s="37">
        <v>86</v>
      </c>
      <c r="P492" s="37">
        <v>86</v>
      </c>
      <c r="Q492" s="37">
        <v>86</v>
      </c>
      <c r="R492" s="37">
        <v>86</v>
      </c>
      <c r="S492" s="37">
        <v>86</v>
      </c>
    </row>
    <row r="493" spans="1:19">
      <c r="B493" s="6">
        <v>2007</v>
      </c>
      <c r="C493" s="36"/>
      <c r="D493" s="37">
        <v>1999</v>
      </c>
      <c r="E493" s="37">
        <v>1999</v>
      </c>
      <c r="F493" s="37">
        <v>1999</v>
      </c>
      <c r="G493" s="37">
        <v>1999</v>
      </c>
      <c r="H493" s="37">
        <v>1999</v>
      </c>
      <c r="I493" s="37">
        <v>1999</v>
      </c>
      <c r="J493" s="37">
        <v>1999</v>
      </c>
      <c r="K493" s="37">
        <v>1999</v>
      </c>
      <c r="L493" s="37">
        <v>1999</v>
      </c>
      <c r="M493" s="37">
        <v>1999</v>
      </c>
      <c r="N493" s="37">
        <v>1999</v>
      </c>
      <c r="O493" s="37">
        <v>1999</v>
      </c>
      <c r="P493" s="37">
        <v>1999</v>
      </c>
      <c r="Q493" s="37">
        <v>1999</v>
      </c>
      <c r="R493" s="37">
        <v>1999</v>
      </c>
      <c r="S493" s="37">
        <v>1999</v>
      </c>
    </row>
    <row r="494" spans="1:19">
      <c r="B494" s="6">
        <v>2006</v>
      </c>
      <c r="C494" s="37">
        <v>21155</v>
      </c>
      <c r="D494" s="37">
        <v>21155</v>
      </c>
      <c r="E494" s="37">
        <v>21155</v>
      </c>
      <c r="F494" s="37">
        <v>21155</v>
      </c>
      <c r="G494" s="37">
        <v>21155</v>
      </c>
      <c r="H494" s="37">
        <v>21155</v>
      </c>
      <c r="I494" s="37">
        <v>21155</v>
      </c>
      <c r="J494" s="37">
        <v>21155</v>
      </c>
      <c r="K494" s="37">
        <v>21155</v>
      </c>
      <c r="L494" s="37">
        <v>21155</v>
      </c>
      <c r="M494" s="37">
        <v>21155</v>
      </c>
      <c r="N494" s="37">
        <v>21155</v>
      </c>
      <c r="O494" s="37">
        <v>21155</v>
      </c>
      <c r="P494" s="37">
        <v>21155</v>
      </c>
      <c r="Q494" s="37">
        <v>21155</v>
      </c>
      <c r="R494" s="37">
        <v>21155</v>
      </c>
      <c r="S494" s="37">
        <v>21155</v>
      </c>
    </row>
    <row r="495" spans="1:19">
      <c r="B495" s="6">
        <v>2005</v>
      </c>
      <c r="C495" s="37">
        <v>26372</v>
      </c>
      <c r="D495" s="37">
        <v>26372</v>
      </c>
      <c r="E495" s="37">
        <v>26372</v>
      </c>
      <c r="F495" s="37">
        <v>26372</v>
      </c>
      <c r="G495" s="37">
        <v>26372</v>
      </c>
      <c r="H495" s="37">
        <v>26372</v>
      </c>
      <c r="I495" s="37">
        <v>26372</v>
      </c>
      <c r="J495" s="37">
        <v>26372</v>
      </c>
      <c r="K495" s="37">
        <v>26372</v>
      </c>
      <c r="L495" s="37">
        <v>26372</v>
      </c>
      <c r="M495" s="37">
        <v>26372</v>
      </c>
      <c r="N495" s="37">
        <v>26372</v>
      </c>
      <c r="O495" s="37">
        <v>26372</v>
      </c>
      <c r="P495" s="37">
        <v>26372</v>
      </c>
      <c r="Q495" s="37">
        <v>26372</v>
      </c>
      <c r="R495" s="37">
        <v>26372</v>
      </c>
      <c r="S495" s="37">
        <v>26372</v>
      </c>
    </row>
    <row r="496" spans="1:19">
      <c r="B496" s="6">
        <v>2004</v>
      </c>
      <c r="C496" s="37">
        <v>6254.0529482000011</v>
      </c>
      <c r="D496" s="37">
        <v>6254.0529482000011</v>
      </c>
      <c r="E496" s="37">
        <v>6254.0529482000011</v>
      </c>
      <c r="F496" s="37">
        <v>6254.0529482000011</v>
      </c>
      <c r="G496" s="37">
        <v>6254.0529482000011</v>
      </c>
      <c r="H496" s="37">
        <v>6254.0529482000011</v>
      </c>
      <c r="I496" s="37">
        <v>6254</v>
      </c>
      <c r="J496" s="37">
        <v>6254</v>
      </c>
      <c r="K496" s="37">
        <v>6254</v>
      </c>
      <c r="L496" s="37">
        <v>6254</v>
      </c>
      <c r="M496" s="37">
        <v>6254</v>
      </c>
      <c r="N496" s="37">
        <v>6254</v>
      </c>
      <c r="O496" s="37">
        <v>6254</v>
      </c>
      <c r="P496" s="37">
        <v>6254</v>
      </c>
      <c r="Q496" s="37">
        <v>6254</v>
      </c>
      <c r="R496" s="37">
        <v>6254</v>
      </c>
      <c r="S496" s="37">
        <v>6254</v>
      </c>
    </row>
    <row r="497" spans="2:19">
      <c r="B497" s="6">
        <v>2003</v>
      </c>
      <c r="C497" s="37">
        <v>12951.054244199999</v>
      </c>
      <c r="D497" s="37">
        <v>12951.054244199999</v>
      </c>
      <c r="E497" s="37">
        <v>12951.054244199999</v>
      </c>
      <c r="F497" s="37">
        <v>12951.054244199999</v>
      </c>
      <c r="G497" s="37">
        <v>12951.054244199999</v>
      </c>
      <c r="H497" s="37">
        <v>12951.054244199999</v>
      </c>
      <c r="I497" s="37">
        <v>12951</v>
      </c>
      <c r="J497" s="37">
        <v>12951</v>
      </c>
      <c r="K497" s="37">
        <v>12951</v>
      </c>
      <c r="L497" s="37">
        <v>12951</v>
      </c>
      <c r="M497" s="37">
        <v>12951</v>
      </c>
      <c r="N497" s="37">
        <v>12951</v>
      </c>
      <c r="O497" s="37">
        <v>12951</v>
      </c>
      <c r="P497" s="37">
        <v>12951</v>
      </c>
      <c r="Q497" s="37">
        <v>12951</v>
      </c>
      <c r="R497" s="37">
        <v>12951</v>
      </c>
      <c r="S497" s="37">
        <v>12951</v>
      </c>
    </row>
    <row r="498" spans="2:19">
      <c r="B498" s="6">
        <v>2002</v>
      </c>
      <c r="C498" s="37">
        <v>7031.2696494000002</v>
      </c>
      <c r="D498" s="37">
        <v>7031.2696494000002</v>
      </c>
      <c r="E498" s="37">
        <v>7031.2696494000002</v>
      </c>
      <c r="F498" s="37">
        <v>7031.2696494000002</v>
      </c>
      <c r="G498" s="37">
        <v>7031.2696494000002</v>
      </c>
      <c r="H498" s="37">
        <v>7031.2696494000002</v>
      </c>
      <c r="I498" s="37">
        <v>7031</v>
      </c>
      <c r="J498" s="37">
        <v>7031</v>
      </c>
      <c r="K498" s="37">
        <v>7031</v>
      </c>
      <c r="L498" s="37">
        <v>7031</v>
      </c>
      <c r="M498" s="37">
        <v>7031</v>
      </c>
      <c r="N498" s="37">
        <v>7031</v>
      </c>
      <c r="O498" s="37">
        <v>7031</v>
      </c>
      <c r="P498" s="37">
        <v>7031</v>
      </c>
      <c r="Q498" s="37">
        <v>7031</v>
      </c>
      <c r="R498" s="37">
        <v>7031</v>
      </c>
      <c r="S498" s="37">
        <v>7031</v>
      </c>
    </row>
    <row r="499" spans="2:19">
      <c r="B499" s="6">
        <v>2001</v>
      </c>
      <c r="C499" s="37">
        <v>18221.084876199999</v>
      </c>
      <c r="D499" s="37">
        <v>18221.084876199999</v>
      </c>
      <c r="E499" s="37">
        <v>18221.084876199999</v>
      </c>
      <c r="F499" s="37">
        <v>18221.084876199999</v>
      </c>
      <c r="G499" s="37">
        <v>18221.084876199999</v>
      </c>
      <c r="H499" s="37">
        <v>18221.084876199999</v>
      </c>
      <c r="I499" s="37">
        <v>18221</v>
      </c>
      <c r="J499" s="37">
        <v>18221</v>
      </c>
      <c r="K499" s="37">
        <v>18221</v>
      </c>
      <c r="L499" s="37">
        <v>18221</v>
      </c>
      <c r="M499" s="37">
        <v>18221</v>
      </c>
      <c r="N499" s="37">
        <v>18221</v>
      </c>
      <c r="O499" s="37">
        <v>18221</v>
      </c>
      <c r="P499" s="37">
        <v>18221</v>
      </c>
      <c r="Q499" s="37">
        <v>18221</v>
      </c>
      <c r="R499" s="37">
        <v>18221</v>
      </c>
      <c r="S499" s="37">
        <v>18221</v>
      </c>
    </row>
    <row r="500" spans="2:19">
      <c r="B500" s="6">
        <v>2000</v>
      </c>
      <c r="C500" s="37">
        <v>16779.6725912</v>
      </c>
      <c r="D500" s="37">
        <v>16779.6725912</v>
      </c>
      <c r="E500" s="37">
        <v>16779.6725912</v>
      </c>
      <c r="F500" s="37">
        <v>16779.6725912</v>
      </c>
      <c r="G500" s="37">
        <v>16779.6725912</v>
      </c>
      <c r="H500" s="37">
        <v>16779.6725912</v>
      </c>
      <c r="I500" s="37">
        <v>16780</v>
      </c>
      <c r="J500" s="37">
        <v>16780</v>
      </c>
      <c r="K500" s="37">
        <v>16780</v>
      </c>
      <c r="L500" s="37">
        <v>16780</v>
      </c>
      <c r="M500" s="37">
        <v>16780</v>
      </c>
      <c r="N500" s="37">
        <v>16780</v>
      </c>
      <c r="O500" s="37">
        <v>16780</v>
      </c>
      <c r="P500" s="37">
        <v>16780</v>
      </c>
      <c r="Q500" s="37">
        <v>16780</v>
      </c>
      <c r="R500" s="37">
        <v>16780</v>
      </c>
      <c r="S500" s="37">
        <v>16780</v>
      </c>
    </row>
    <row r="501" spans="2:19">
      <c r="B501" s="6">
        <v>1999</v>
      </c>
      <c r="C501" s="37">
        <v>7961.1340264</v>
      </c>
      <c r="D501" s="37">
        <v>7961.1340264</v>
      </c>
      <c r="E501" s="37">
        <v>7961.1340264</v>
      </c>
      <c r="F501" s="37">
        <v>7961.1340264</v>
      </c>
      <c r="G501" s="37">
        <v>7961.1340264</v>
      </c>
      <c r="H501" s="37">
        <v>7961.1340264</v>
      </c>
      <c r="I501" s="37">
        <v>7961</v>
      </c>
      <c r="J501" s="37">
        <v>7961</v>
      </c>
      <c r="K501" s="37">
        <v>7961</v>
      </c>
      <c r="L501" s="37">
        <v>7961</v>
      </c>
      <c r="M501" s="37">
        <v>7961</v>
      </c>
      <c r="N501" s="37">
        <v>7961</v>
      </c>
      <c r="O501" s="37">
        <v>7961</v>
      </c>
      <c r="P501" s="37">
        <v>7961</v>
      </c>
      <c r="Q501" s="37">
        <v>7961</v>
      </c>
      <c r="R501" s="37">
        <v>7961</v>
      </c>
      <c r="S501" s="37">
        <v>7961</v>
      </c>
    </row>
    <row r="502" spans="2:19">
      <c r="B502" s="6">
        <v>1998</v>
      </c>
      <c r="C502" s="37">
        <v>7391.6615982000003</v>
      </c>
      <c r="D502" s="37">
        <v>7391.6615982000003</v>
      </c>
      <c r="E502" s="37">
        <v>7391.6615982000003</v>
      </c>
      <c r="F502" s="37">
        <v>7391.6615982000003</v>
      </c>
      <c r="G502" s="37">
        <v>7391.6615982000003</v>
      </c>
      <c r="H502" s="37">
        <v>7391.6615982000003</v>
      </c>
      <c r="I502" s="37">
        <v>7392</v>
      </c>
      <c r="J502" s="37">
        <v>7392</v>
      </c>
      <c r="K502" s="37">
        <v>7392</v>
      </c>
      <c r="L502" s="37">
        <v>7392</v>
      </c>
      <c r="M502" s="37">
        <v>7392</v>
      </c>
      <c r="N502" s="37">
        <v>7392</v>
      </c>
      <c r="O502" s="37">
        <v>7392</v>
      </c>
      <c r="P502" s="37">
        <v>7392</v>
      </c>
      <c r="Q502" s="37">
        <v>7392</v>
      </c>
      <c r="R502" s="37">
        <v>7392</v>
      </c>
      <c r="S502" s="37">
        <v>7392</v>
      </c>
    </row>
    <row r="503" spans="2:19">
      <c r="B503" s="6">
        <v>1997</v>
      </c>
      <c r="C503" s="37">
        <v>4534.5793703999998</v>
      </c>
      <c r="D503" s="37">
        <v>4534.5793703999998</v>
      </c>
      <c r="E503" s="37">
        <v>4534.5793703999998</v>
      </c>
      <c r="F503" s="37">
        <v>4534.5793703999998</v>
      </c>
      <c r="G503" s="37">
        <v>4534.5793703999998</v>
      </c>
      <c r="H503" s="37">
        <v>4534.5793703999998</v>
      </c>
      <c r="I503" s="37">
        <v>4535</v>
      </c>
      <c r="J503" s="37">
        <v>4535</v>
      </c>
      <c r="K503" s="37">
        <v>4535</v>
      </c>
      <c r="L503" s="37">
        <v>4535</v>
      </c>
      <c r="M503" s="37">
        <v>4535</v>
      </c>
      <c r="N503" s="37">
        <v>4535</v>
      </c>
      <c r="O503" s="37">
        <v>4535</v>
      </c>
      <c r="P503" s="37">
        <v>4535</v>
      </c>
      <c r="Q503" s="37">
        <v>4535</v>
      </c>
      <c r="R503" s="37">
        <v>4535</v>
      </c>
      <c r="S503" s="37">
        <v>4535</v>
      </c>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128651.50930419998</v>
      </c>
      <c r="D571" s="8">
        <f>SUM(D493:D570)</f>
        <v>130650.50930419998</v>
      </c>
      <c r="E571" s="8">
        <f>SUM(E492:E570)</f>
        <v>130736.50930419998</v>
      </c>
      <c r="F571" s="8">
        <f>SUM(F491:F570)</f>
        <v>131619.50930419998</v>
      </c>
      <c r="G571" s="8">
        <f>SUM(G490:G570)</f>
        <v>134122.50930419998</v>
      </c>
      <c r="H571" s="8">
        <f>SUM(H484:H570)</f>
        <v>134244.50930419998</v>
      </c>
      <c r="I571" s="8">
        <f>SUM(I484:I570)</f>
        <v>134490.52000000002</v>
      </c>
      <c r="J571" s="8">
        <f t="shared" ref="J571" si="7">SUM(J484:J570)</f>
        <v>136141.79999999999</v>
      </c>
      <c r="K571" s="8">
        <f>SUM(K484:K570)</f>
        <v>138501.08000000002</v>
      </c>
      <c r="L571" s="8">
        <f t="shared" ref="L571" si="8">SUM(L484:L570)</f>
        <v>139327.57</v>
      </c>
      <c r="M571" s="8">
        <f>SUM(M484:M570)</f>
        <v>145980.09279999998</v>
      </c>
      <c r="N571" s="11">
        <f>SUM(N479:N570)</f>
        <v>146465.79975003318</v>
      </c>
      <c r="O571" s="11">
        <f>SUM(O479:O570)</f>
        <v>149822.44975003321</v>
      </c>
      <c r="P571" s="11">
        <f>SUM(P479:P570)</f>
        <v>152717.11975003319</v>
      </c>
      <c r="Q571" s="11">
        <f>SUM(Q479:Q570)</f>
        <v>156256.7197500332</v>
      </c>
      <c r="R571" s="11">
        <f>SUM(R478:R570)</f>
        <v>157853.63975003321</v>
      </c>
      <c r="S571" s="11">
        <f>SUM(S478:S570)</f>
        <v>159002.0097500332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v>4529.5200000000004</v>
      </c>
      <c r="S574" s="37">
        <v>4529.5200000000004</v>
      </c>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v>1511.44595</v>
      </c>
      <c r="N579" s="37">
        <v>1511.44595</v>
      </c>
      <c r="O579" s="37">
        <v>1511.44595</v>
      </c>
      <c r="P579" s="37">
        <v>1511.44595</v>
      </c>
      <c r="Q579" s="37">
        <v>1511.44595</v>
      </c>
      <c r="R579" s="37">
        <v>1511.44595</v>
      </c>
      <c r="S579" s="37">
        <v>1511.44595</v>
      </c>
    </row>
    <row r="580" spans="1:19">
      <c r="B580" s="6">
        <v>2015</v>
      </c>
      <c r="C580" s="36"/>
      <c r="D580" s="36"/>
      <c r="E580" s="36"/>
      <c r="F580" s="36"/>
      <c r="G580" s="36"/>
      <c r="H580" s="36"/>
      <c r="I580" s="36"/>
      <c r="J580" s="36"/>
      <c r="K580" s="36"/>
      <c r="L580" s="37">
        <v>165.62</v>
      </c>
      <c r="M580" s="37">
        <v>165.62</v>
      </c>
      <c r="N580" s="37">
        <v>165.62</v>
      </c>
      <c r="O580" s="37">
        <v>165.62</v>
      </c>
      <c r="P580" s="37">
        <v>165.62</v>
      </c>
      <c r="Q580" s="37">
        <v>165.62</v>
      </c>
      <c r="R580" s="37">
        <v>165.62</v>
      </c>
      <c r="S580" s="37">
        <v>165.62</v>
      </c>
    </row>
    <row r="581" spans="1:19">
      <c r="B581" s="6">
        <v>2014</v>
      </c>
      <c r="C581" s="36"/>
      <c r="D581" s="36"/>
      <c r="E581" s="36"/>
      <c r="F581" s="36"/>
      <c r="G581" s="36"/>
      <c r="H581" s="36"/>
      <c r="I581" s="36"/>
      <c r="J581" s="36"/>
      <c r="K581" s="37">
        <v>136.22</v>
      </c>
      <c r="L581" s="37">
        <v>136.22</v>
      </c>
      <c r="M581" s="37">
        <v>136.22</v>
      </c>
      <c r="N581" s="37">
        <v>136.22</v>
      </c>
      <c r="O581" s="37">
        <v>136.22</v>
      </c>
      <c r="P581" s="37">
        <v>136.22</v>
      </c>
      <c r="Q581" s="37">
        <v>136.22</v>
      </c>
      <c r="R581" s="37">
        <v>136.22</v>
      </c>
      <c r="S581" s="37">
        <v>136.22</v>
      </c>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v>847</v>
      </c>
      <c r="D589" s="37">
        <v>847</v>
      </c>
      <c r="E589" s="37">
        <v>847</v>
      </c>
      <c r="F589" s="37">
        <v>847</v>
      </c>
      <c r="G589" s="37">
        <v>847</v>
      </c>
      <c r="H589" s="37">
        <v>847</v>
      </c>
      <c r="I589" s="37">
        <v>847</v>
      </c>
      <c r="J589" s="37">
        <v>847</v>
      </c>
      <c r="K589" s="37">
        <v>847</v>
      </c>
      <c r="L589" s="37">
        <v>847</v>
      </c>
      <c r="M589" s="37">
        <v>847</v>
      </c>
      <c r="N589" s="37">
        <v>847</v>
      </c>
      <c r="O589" s="37">
        <v>847</v>
      </c>
      <c r="P589" s="37">
        <v>847</v>
      </c>
      <c r="Q589" s="37">
        <v>847</v>
      </c>
      <c r="R589" s="37">
        <v>847</v>
      </c>
      <c r="S589" s="37">
        <v>847</v>
      </c>
    </row>
    <row r="590" spans="1:19">
      <c r="B590" s="6">
        <v>2005</v>
      </c>
      <c r="C590" s="37">
        <v>1853</v>
      </c>
      <c r="D590" s="37">
        <v>1853</v>
      </c>
      <c r="E590" s="37">
        <v>1853</v>
      </c>
      <c r="F590" s="37">
        <v>1853</v>
      </c>
      <c r="G590" s="37">
        <v>1853</v>
      </c>
      <c r="H590" s="37">
        <v>1853</v>
      </c>
      <c r="I590" s="37">
        <v>1853</v>
      </c>
      <c r="J590" s="37">
        <v>1853</v>
      </c>
      <c r="K590" s="37">
        <v>1853</v>
      </c>
      <c r="L590" s="37">
        <v>1853</v>
      </c>
      <c r="M590" s="37">
        <v>1853</v>
      </c>
      <c r="N590" s="37">
        <v>1853</v>
      </c>
      <c r="O590" s="37">
        <v>1853</v>
      </c>
      <c r="P590" s="37">
        <v>1853</v>
      </c>
      <c r="Q590" s="37">
        <v>1853</v>
      </c>
      <c r="R590" s="37">
        <v>1853</v>
      </c>
      <c r="S590" s="37">
        <v>1853</v>
      </c>
    </row>
    <row r="591" spans="1:19">
      <c r="B591" s="6">
        <v>2004</v>
      </c>
      <c r="C591" s="37">
        <v>203.28262000000001</v>
      </c>
      <c r="D591" s="37">
        <v>203.28262000000001</v>
      </c>
      <c r="E591" s="37">
        <v>203.28262000000001</v>
      </c>
      <c r="F591" s="37">
        <v>203.28262000000001</v>
      </c>
      <c r="G591" s="37">
        <v>203.28262000000001</v>
      </c>
      <c r="H591" s="37">
        <v>203.28262000000001</v>
      </c>
      <c r="I591" s="37">
        <v>203</v>
      </c>
      <c r="J591" s="37">
        <v>203</v>
      </c>
      <c r="K591" s="37">
        <v>203</v>
      </c>
      <c r="L591" s="37">
        <v>203</v>
      </c>
      <c r="M591" s="37">
        <v>203</v>
      </c>
      <c r="N591" s="37">
        <v>203</v>
      </c>
      <c r="O591" s="37">
        <v>203</v>
      </c>
      <c r="P591" s="37">
        <v>203</v>
      </c>
      <c r="Q591" s="37">
        <v>203</v>
      </c>
      <c r="R591" s="37">
        <v>203</v>
      </c>
      <c r="S591" s="37">
        <v>203</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904.79097999999999</v>
      </c>
      <c r="D593" s="37">
        <v>904.79097999999999</v>
      </c>
      <c r="E593" s="37">
        <v>904.79097999999999</v>
      </c>
      <c r="F593" s="37">
        <v>904.79097999999999</v>
      </c>
      <c r="G593" s="37">
        <v>904.79097999999999</v>
      </c>
      <c r="H593" s="37">
        <v>904.79097999999999</v>
      </c>
      <c r="I593" s="37">
        <v>905</v>
      </c>
      <c r="J593" s="37">
        <v>905</v>
      </c>
      <c r="K593" s="37">
        <v>905</v>
      </c>
      <c r="L593" s="37">
        <v>905</v>
      </c>
      <c r="M593" s="37">
        <v>905</v>
      </c>
      <c r="N593" s="37">
        <v>905</v>
      </c>
      <c r="O593" s="37">
        <v>905</v>
      </c>
      <c r="P593" s="37">
        <v>905</v>
      </c>
      <c r="Q593" s="37">
        <v>905</v>
      </c>
      <c r="R593" s="37">
        <v>905</v>
      </c>
      <c r="S593" s="37">
        <v>905</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463.31327399999998</v>
      </c>
      <c r="D595" s="37">
        <v>463.31327399999998</v>
      </c>
      <c r="E595" s="37">
        <v>463.31327399999998</v>
      </c>
      <c r="F595" s="37">
        <v>463.31327399999998</v>
      </c>
      <c r="G595" s="37">
        <v>463.31327399999998</v>
      </c>
      <c r="H595" s="37">
        <v>463.31327399999998</v>
      </c>
      <c r="I595" s="37">
        <v>463</v>
      </c>
      <c r="J595" s="37">
        <v>463</v>
      </c>
      <c r="K595" s="37">
        <v>463</v>
      </c>
      <c r="L595" s="37">
        <v>463</v>
      </c>
      <c r="M595" s="37">
        <v>463</v>
      </c>
      <c r="N595" s="37">
        <v>463</v>
      </c>
      <c r="O595" s="37">
        <v>463</v>
      </c>
      <c r="P595" s="37">
        <v>463</v>
      </c>
      <c r="Q595" s="37">
        <v>463</v>
      </c>
      <c r="R595" s="37">
        <v>463</v>
      </c>
      <c r="S595" s="37">
        <v>463</v>
      </c>
    </row>
    <row r="596" spans="2:19">
      <c r="B596" s="6">
        <v>1999</v>
      </c>
      <c r="C596" s="37">
        <v>106.2284088</v>
      </c>
      <c r="D596" s="37">
        <v>106.2284088</v>
      </c>
      <c r="E596" s="37">
        <v>106.2284088</v>
      </c>
      <c r="F596" s="37">
        <v>106.2284088</v>
      </c>
      <c r="G596" s="37">
        <v>106.2284088</v>
      </c>
      <c r="H596" s="37">
        <v>106.2284088</v>
      </c>
      <c r="I596" s="37">
        <v>106</v>
      </c>
      <c r="J596" s="37">
        <v>106</v>
      </c>
      <c r="K596" s="37">
        <v>106</v>
      </c>
      <c r="L596" s="37">
        <v>106</v>
      </c>
      <c r="M596" s="37">
        <v>106</v>
      </c>
      <c r="N596" s="37">
        <v>106</v>
      </c>
      <c r="O596" s="37">
        <v>106</v>
      </c>
      <c r="P596" s="37">
        <v>106</v>
      </c>
      <c r="Q596" s="37">
        <v>106</v>
      </c>
      <c r="R596" s="37">
        <v>106</v>
      </c>
      <c r="S596" s="37">
        <v>106</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21.310047800000003</v>
      </c>
      <c r="D598" s="37">
        <v>21.310047800000003</v>
      </c>
      <c r="E598" s="37">
        <v>21.310047800000003</v>
      </c>
      <c r="F598" s="37">
        <v>21.310047800000003</v>
      </c>
      <c r="G598" s="37">
        <v>21.310047800000003</v>
      </c>
      <c r="H598" s="37">
        <v>21.310047800000003</v>
      </c>
      <c r="I598" s="37">
        <v>21</v>
      </c>
      <c r="J598" s="37">
        <v>21</v>
      </c>
      <c r="K598" s="37">
        <v>21</v>
      </c>
      <c r="L598" s="37">
        <v>21</v>
      </c>
      <c r="M598" s="37">
        <v>21</v>
      </c>
      <c r="N598" s="37">
        <v>21</v>
      </c>
      <c r="O598" s="37">
        <v>21</v>
      </c>
      <c r="P598" s="37">
        <v>21</v>
      </c>
      <c r="Q598" s="37">
        <v>21</v>
      </c>
      <c r="R598" s="37">
        <v>21</v>
      </c>
      <c r="S598" s="37">
        <v>21</v>
      </c>
    </row>
    <row r="599" spans="2:19">
      <c r="B599" s="6">
        <v>1996</v>
      </c>
      <c r="C599" s="37">
        <v>511.14375980000005</v>
      </c>
      <c r="D599" s="37">
        <v>511.14375980000005</v>
      </c>
      <c r="E599" s="37">
        <v>511.14375980000005</v>
      </c>
      <c r="F599" s="37">
        <v>511.14375980000005</v>
      </c>
      <c r="G599" s="37">
        <v>511.14375980000005</v>
      </c>
      <c r="H599" s="37">
        <v>511.14375980000005</v>
      </c>
      <c r="I599" s="37">
        <v>511</v>
      </c>
      <c r="J599" s="37">
        <v>511</v>
      </c>
      <c r="K599" s="37">
        <v>511</v>
      </c>
      <c r="L599" s="37">
        <v>511</v>
      </c>
      <c r="M599" s="37">
        <v>511</v>
      </c>
      <c r="N599" s="37">
        <v>511</v>
      </c>
      <c r="O599" s="37">
        <v>511</v>
      </c>
      <c r="P599" s="37">
        <v>511</v>
      </c>
      <c r="Q599" s="37">
        <v>511</v>
      </c>
      <c r="R599" s="37">
        <v>511</v>
      </c>
      <c r="S599" s="37">
        <v>511</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3599.2308166000003</v>
      </c>
      <c r="D603" s="37">
        <v>3599.2308166000003</v>
      </c>
      <c r="E603" s="37">
        <v>3599.2308166000003</v>
      </c>
      <c r="F603" s="37">
        <v>3599.2308166000003</v>
      </c>
      <c r="G603" s="37">
        <v>3599.2308166000003</v>
      </c>
      <c r="H603" s="37">
        <v>3599.2308166000003</v>
      </c>
      <c r="I603" s="37">
        <v>3599</v>
      </c>
      <c r="J603" s="37">
        <v>3599</v>
      </c>
      <c r="K603" s="37">
        <v>3599</v>
      </c>
      <c r="L603" s="37">
        <v>3599</v>
      </c>
      <c r="M603" s="37">
        <v>3599</v>
      </c>
      <c r="N603" s="37">
        <v>3599</v>
      </c>
      <c r="O603" s="37">
        <v>3599</v>
      </c>
      <c r="P603" s="37">
        <v>3599</v>
      </c>
      <c r="Q603" s="37">
        <v>3599</v>
      </c>
      <c r="R603" s="37">
        <v>3599</v>
      </c>
      <c r="S603" s="37">
        <v>3599</v>
      </c>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8509.2999070000005</v>
      </c>
      <c r="D666" s="8">
        <f>SUM(D588:D665)</f>
        <v>8509.2999070000005</v>
      </c>
      <c r="E666" s="8">
        <f>SUM(E587:E665)</f>
        <v>8509.2999070000005</v>
      </c>
      <c r="F666" s="8">
        <f>SUM(F586:F665)</f>
        <v>8509.2999070000005</v>
      </c>
      <c r="G666" s="8">
        <f>SUM(G585:G665)</f>
        <v>8509.2999070000005</v>
      </c>
      <c r="H666" s="8">
        <f>SUM(H579:H665)</f>
        <v>8509.2999070000005</v>
      </c>
      <c r="I666" s="8">
        <f>SUM(I579:I665)</f>
        <v>8508</v>
      </c>
      <c r="J666" s="8">
        <f t="shared" ref="J666" si="9">SUM(J579:J665)</f>
        <v>8508</v>
      </c>
      <c r="K666" s="8">
        <f>SUM(K579:K665)</f>
        <v>8644.2200000000012</v>
      </c>
      <c r="L666" s="8">
        <f t="shared" ref="L666" si="10">SUM(L579:L665)</f>
        <v>8809.84</v>
      </c>
      <c r="M666" s="8">
        <f>SUM(M579:M665)</f>
        <v>10321.285950000001</v>
      </c>
      <c r="N666" s="11">
        <f>SUM(N574:N665)</f>
        <v>10321.285950000001</v>
      </c>
      <c r="O666" s="11">
        <f>SUM(O574:O665)</f>
        <v>10321.285950000001</v>
      </c>
      <c r="P666" s="11">
        <f>SUM(P574:P665)</f>
        <v>10321.285950000001</v>
      </c>
      <c r="Q666" s="11">
        <f>SUM(Q574:Q665)</f>
        <v>10321.285950000001</v>
      </c>
      <c r="R666" s="11">
        <f>SUM(R573:R665)</f>
        <v>14850.805950000002</v>
      </c>
      <c r="S666" s="11">
        <f>SUM(S573:S665)</f>
        <v>14850.805950000002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6890.75</v>
      </c>
    </row>
    <row r="764" spans="1:19">
      <c r="A764" s="38"/>
      <c r="B764" s="6">
        <v>2021</v>
      </c>
      <c r="C764" s="36"/>
      <c r="D764" s="36"/>
      <c r="E764" s="36"/>
      <c r="F764" s="36"/>
      <c r="G764" s="36"/>
      <c r="H764" s="36"/>
      <c r="I764" s="36"/>
      <c r="J764" s="36"/>
      <c r="K764" s="36"/>
      <c r="L764" s="36"/>
      <c r="M764" s="36"/>
      <c r="N764" s="36"/>
      <c r="O764" s="36"/>
      <c r="P764" s="36"/>
      <c r="Q764" s="36"/>
      <c r="R764" s="37">
        <v>4218.33</v>
      </c>
      <c r="S764" s="37">
        <v>4218.33</v>
      </c>
    </row>
    <row r="765" spans="1:19">
      <c r="B765" s="6">
        <v>2020</v>
      </c>
      <c r="C765" s="36"/>
      <c r="D765" s="36"/>
      <c r="E765" s="36"/>
      <c r="F765" s="36"/>
      <c r="G765" s="36"/>
      <c r="H765" s="36"/>
      <c r="I765" s="36"/>
      <c r="J765" s="36"/>
      <c r="K765" s="36"/>
      <c r="L765" s="36"/>
      <c r="M765" s="36"/>
      <c r="N765" s="36"/>
      <c r="O765" s="36"/>
      <c r="P765" s="36"/>
      <c r="Q765" s="37">
        <v>10021.91</v>
      </c>
      <c r="R765" s="37">
        <v>10021.91</v>
      </c>
      <c r="S765" s="37">
        <v>10021.91</v>
      </c>
    </row>
    <row r="766" spans="1:19">
      <c r="A766" s="40"/>
      <c r="B766" s="6">
        <v>2019</v>
      </c>
      <c r="C766" s="36"/>
      <c r="D766" s="36"/>
      <c r="E766" s="36"/>
      <c r="F766" s="36"/>
      <c r="G766" s="36"/>
      <c r="H766" s="36"/>
      <c r="I766" s="36"/>
      <c r="J766" s="36"/>
      <c r="K766" s="36"/>
      <c r="L766" s="36"/>
      <c r="M766" s="36"/>
      <c r="N766" s="36"/>
      <c r="O766" s="36"/>
      <c r="P766" s="37">
        <v>3083.67</v>
      </c>
      <c r="Q766" s="37">
        <v>3083.67</v>
      </c>
      <c r="R766" s="37">
        <v>3083.67</v>
      </c>
      <c r="S766" s="37">
        <v>3083.67</v>
      </c>
    </row>
    <row r="767" spans="1:19">
      <c r="A767" s="40"/>
      <c r="B767" s="6">
        <v>2018</v>
      </c>
      <c r="C767" s="36"/>
      <c r="D767" s="36"/>
      <c r="E767" s="36"/>
      <c r="F767" s="36"/>
      <c r="G767" s="36"/>
      <c r="H767" s="36"/>
      <c r="I767" s="36"/>
      <c r="J767" s="36"/>
      <c r="K767" s="36"/>
      <c r="L767" s="36"/>
      <c r="M767" s="36"/>
      <c r="N767" s="36"/>
      <c r="O767" s="37">
        <v>70.13</v>
      </c>
      <c r="P767" s="37">
        <v>70.13</v>
      </c>
      <c r="Q767" s="37">
        <v>70.13</v>
      </c>
      <c r="R767" s="37">
        <v>70.13</v>
      </c>
      <c r="S767" s="37">
        <v>70.13</v>
      </c>
    </row>
    <row r="768" spans="1:19">
      <c r="A768" s="40"/>
      <c r="B768" s="6">
        <v>2017</v>
      </c>
      <c r="C768" s="36"/>
      <c r="D768" s="36"/>
      <c r="E768" s="36"/>
      <c r="F768" s="36"/>
      <c r="G768" s="36"/>
      <c r="H768" s="36"/>
      <c r="I768" s="36"/>
      <c r="J768" s="36"/>
      <c r="K768" s="36"/>
      <c r="L768" s="36"/>
      <c r="M768" s="36"/>
      <c r="N768" s="37">
        <v>1226.5961662088002</v>
      </c>
      <c r="O768" s="37">
        <v>1226.5961662088002</v>
      </c>
      <c r="P768" s="37">
        <v>1226.5961662088002</v>
      </c>
      <c r="Q768" s="37">
        <v>1226.5961662088002</v>
      </c>
      <c r="R768" s="37">
        <v>1226.5961662088002</v>
      </c>
      <c r="S768" s="37">
        <v>1226.5961662088002</v>
      </c>
    </row>
    <row r="769" spans="2:19">
      <c r="B769" s="6">
        <v>2016</v>
      </c>
      <c r="C769" s="36"/>
      <c r="D769" s="36"/>
      <c r="E769" s="36"/>
      <c r="F769" s="36"/>
      <c r="G769" s="36"/>
      <c r="H769" s="36"/>
      <c r="I769" s="36"/>
      <c r="J769" s="36"/>
      <c r="K769" s="36"/>
      <c r="L769" s="36"/>
      <c r="M769" s="37">
        <v>9094.9741900000008</v>
      </c>
      <c r="N769" s="37">
        <v>9094.9741900000008</v>
      </c>
      <c r="O769" s="37">
        <v>9094.9741900000008</v>
      </c>
      <c r="P769" s="37">
        <v>9094.9741900000008</v>
      </c>
      <c r="Q769" s="37">
        <v>9094.9741900000008</v>
      </c>
      <c r="R769" s="37">
        <v>9094.9741900000008</v>
      </c>
      <c r="S769" s="37">
        <v>9094.9741900000008</v>
      </c>
    </row>
    <row r="770" spans="2:19">
      <c r="B770" s="6">
        <v>2015</v>
      </c>
      <c r="C770" s="36"/>
      <c r="D770" s="36"/>
      <c r="E770" s="36"/>
      <c r="F770" s="36"/>
      <c r="G770" s="36"/>
      <c r="H770" s="36"/>
      <c r="I770" s="36"/>
      <c r="J770" s="36"/>
      <c r="K770" s="36"/>
      <c r="L770" s="37">
        <v>6647.88</v>
      </c>
      <c r="M770" s="37">
        <v>6647.88</v>
      </c>
      <c r="N770" s="37">
        <v>6647.88</v>
      </c>
      <c r="O770" s="37">
        <v>6647.88</v>
      </c>
      <c r="P770" s="37">
        <v>6647.88</v>
      </c>
      <c r="Q770" s="37">
        <v>6647.88</v>
      </c>
      <c r="R770" s="37">
        <v>6647.88</v>
      </c>
      <c r="S770" s="37">
        <v>6647.88</v>
      </c>
    </row>
    <row r="771" spans="2:19">
      <c r="B771" s="6">
        <v>2014</v>
      </c>
      <c r="C771" s="36"/>
      <c r="D771" s="36"/>
      <c r="E771" s="36"/>
      <c r="F771" s="36"/>
      <c r="G771" s="36"/>
      <c r="H771" s="36"/>
      <c r="I771" s="36"/>
      <c r="J771" s="36"/>
      <c r="K771" s="37">
        <v>1654.85</v>
      </c>
      <c r="L771" s="37">
        <v>1654.85</v>
      </c>
      <c r="M771" s="37">
        <v>1654.85</v>
      </c>
      <c r="N771" s="37">
        <v>1654.85</v>
      </c>
      <c r="O771" s="37">
        <v>1654.85</v>
      </c>
      <c r="P771" s="37">
        <v>1654.85</v>
      </c>
      <c r="Q771" s="37">
        <v>1654.85</v>
      </c>
      <c r="R771" s="37">
        <v>1654.85</v>
      </c>
      <c r="S771" s="37">
        <v>1654.85</v>
      </c>
    </row>
    <row r="772" spans="2:19">
      <c r="B772" s="6">
        <v>2013</v>
      </c>
      <c r="C772" s="36"/>
      <c r="D772" s="36"/>
      <c r="E772" s="36"/>
      <c r="F772" s="36"/>
      <c r="G772" s="36"/>
      <c r="H772" s="36"/>
      <c r="I772" s="36"/>
      <c r="J772" s="37">
        <v>15198.85</v>
      </c>
      <c r="K772" s="37">
        <v>15198.85</v>
      </c>
      <c r="L772" s="37">
        <v>15198.85</v>
      </c>
      <c r="M772" s="37">
        <v>15198.85</v>
      </c>
      <c r="N772" s="37">
        <v>15198.85</v>
      </c>
      <c r="O772" s="37">
        <v>15198.85</v>
      </c>
      <c r="P772" s="37">
        <v>15198.85</v>
      </c>
      <c r="Q772" s="37">
        <v>15198.85</v>
      </c>
      <c r="R772" s="37">
        <v>15198.85</v>
      </c>
      <c r="S772" s="37">
        <v>15198.85</v>
      </c>
    </row>
    <row r="773" spans="2:19">
      <c r="B773" s="6">
        <v>2012</v>
      </c>
      <c r="C773" s="36"/>
      <c r="D773" s="36"/>
      <c r="E773" s="36"/>
      <c r="F773" s="36"/>
      <c r="G773" s="36"/>
      <c r="H773" s="36"/>
      <c r="I773" s="37">
        <v>1258.24</v>
      </c>
      <c r="J773" s="37">
        <v>1258.24</v>
      </c>
      <c r="K773" s="37">
        <v>1258.24</v>
      </c>
      <c r="L773" s="37">
        <v>1258.24</v>
      </c>
      <c r="M773" s="37">
        <v>1258.24</v>
      </c>
      <c r="N773" s="37">
        <v>1258.24</v>
      </c>
      <c r="O773" s="37">
        <v>1258.24</v>
      </c>
      <c r="P773" s="37">
        <v>1258.24</v>
      </c>
      <c r="Q773" s="37">
        <v>1258.24</v>
      </c>
      <c r="R773" s="37">
        <v>1258.24</v>
      </c>
      <c r="S773" s="37">
        <v>1258.24</v>
      </c>
    </row>
    <row r="774" spans="2:19">
      <c r="B774" s="6">
        <v>2011</v>
      </c>
      <c r="C774" s="36"/>
      <c r="D774" s="36"/>
      <c r="E774" s="36"/>
      <c r="F774" s="36"/>
      <c r="G774" s="36"/>
      <c r="H774" s="37">
        <v>5416</v>
      </c>
      <c r="I774" s="37">
        <v>5416</v>
      </c>
      <c r="J774" s="37">
        <v>5416</v>
      </c>
      <c r="K774" s="37">
        <v>5416</v>
      </c>
      <c r="L774" s="37">
        <v>5416</v>
      </c>
      <c r="M774" s="37">
        <v>5416</v>
      </c>
      <c r="N774" s="37">
        <v>5416</v>
      </c>
      <c r="O774" s="37">
        <v>5416</v>
      </c>
      <c r="P774" s="37">
        <v>5416</v>
      </c>
      <c r="Q774" s="37">
        <v>5416</v>
      </c>
      <c r="R774" s="37">
        <v>5416</v>
      </c>
      <c r="S774" s="37">
        <v>5416</v>
      </c>
    </row>
    <row r="775" spans="2:19">
      <c r="B775" s="6">
        <v>2010</v>
      </c>
      <c r="C775" s="36"/>
      <c r="D775" s="36"/>
      <c r="E775" s="36"/>
      <c r="F775" s="36"/>
      <c r="G775" s="37">
        <v>2372</v>
      </c>
      <c r="H775" s="37">
        <v>2372</v>
      </c>
      <c r="I775" s="37">
        <v>2372</v>
      </c>
      <c r="J775" s="37">
        <v>2372</v>
      </c>
      <c r="K775" s="37">
        <v>2372</v>
      </c>
      <c r="L775" s="37">
        <v>2372</v>
      </c>
      <c r="M775" s="37">
        <v>2372</v>
      </c>
      <c r="N775" s="37">
        <v>2372</v>
      </c>
      <c r="O775" s="37">
        <v>2372</v>
      </c>
      <c r="P775" s="37">
        <v>2372</v>
      </c>
      <c r="Q775" s="37">
        <v>2372</v>
      </c>
      <c r="R775" s="37">
        <v>2372</v>
      </c>
      <c r="S775" s="37">
        <v>2372</v>
      </c>
    </row>
    <row r="776" spans="2:19">
      <c r="B776" s="6">
        <v>2009</v>
      </c>
      <c r="C776" s="36"/>
      <c r="D776" s="36"/>
      <c r="E776" s="36"/>
      <c r="F776" s="37">
        <v>3064</v>
      </c>
      <c r="G776" s="37">
        <v>3064</v>
      </c>
      <c r="H776" s="37">
        <v>3064</v>
      </c>
      <c r="I776" s="37">
        <v>3064</v>
      </c>
      <c r="J776" s="37">
        <v>3064</v>
      </c>
      <c r="K776" s="37">
        <v>3064</v>
      </c>
      <c r="L776" s="37">
        <v>3064</v>
      </c>
      <c r="M776" s="37">
        <v>3064</v>
      </c>
      <c r="N776" s="37">
        <v>3064</v>
      </c>
      <c r="O776" s="37">
        <v>3064</v>
      </c>
      <c r="P776" s="37">
        <v>3064</v>
      </c>
      <c r="Q776" s="37">
        <v>3064</v>
      </c>
      <c r="R776" s="37">
        <v>3064</v>
      </c>
      <c r="S776" s="37">
        <v>3064</v>
      </c>
    </row>
    <row r="777" spans="2:19">
      <c r="B777" s="6">
        <v>2008</v>
      </c>
      <c r="C777" s="36"/>
      <c r="D777" s="36"/>
      <c r="E777" s="37">
        <v>3564</v>
      </c>
      <c r="F777" s="37">
        <v>3564</v>
      </c>
      <c r="G777" s="37">
        <v>3564</v>
      </c>
      <c r="H777" s="37">
        <v>3564</v>
      </c>
      <c r="I777" s="37">
        <v>3564</v>
      </c>
      <c r="J777" s="37">
        <v>3564</v>
      </c>
      <c r="K777" s="37">
        <v>3564</v>
      </c>
      <c r="L777" s="37">
        <v>3564</v>
      </c>
      <c r="M777" s="37">
        <v>3564</v>
      </c>
      <c r="N777" s="37">
        <v>3564</v>
      </c>
      <c r="O777" s="37">
        <v>3564</v>
      </c>
      <c r="P777" s="37">
        <v>3564</v>
      </c>
      <c r="Q777" s="37">
        <v>3564</v>
      </c>
      <c r="R777" s="37">
        <v>3564</v>
      </c>
      <c r="S777" s="37">
        <v>3564</v>
      </c>
    </row>
    <row r="778" spans="2:19">
      <c r="B778" s="6">
        <v>2007</v>
      </c>
      <c r="C778" s="36"/>
      <c r="D778" s="37">
        <v>12357</v>
      </c>
      <c r="E778" s="37">
        <v>12357</v>
      </c>
      <c r="F778" s="37">
        <v>12357</v>
      </c>
      <c r="G778" s="37">
        <v>12357</v>
      </c>
      <c r="H778" s="37">
        <v>12357</v>
      </c>
      <c r="I778" s="37">
        <v>12357</v>
      </c>
      <c r="J778" s="37">
        <v>12357</v>
      </c>
      <c r="K778" s="37">
        <v>12357</v>
      </c>
      <c r="L778" s="37">
        <v>12357</v>
      </c>
      <c r="M778" s="37">
        <v>12357</v>
      </c>
      <c r="N778" s="37">
        <v>12357</v>
      </c>
      <c r="O778" s="37">
        <v>12357</v>
      </c>
      <c r="P778" s="37">
        <v>12357</v>
      </c>
      <c r="Q778" s="37">
        <v>12357</v>
      </c>
      <c r="R778" s="37">
        <v>12357</v>
      </c>
      <c r="S778" s="37">
        <v>12357</v>
      </c>
    </row>
    <row r="779" spans="2:19">
      <c r="B779" s="6">
        <v>2006</v>
      </c>
      <c r="C779" s="37">
        <v>32499</v>
      </c>
      <c r="D779" s="37">
        <v>32499</v>
      </c>
      <c r="E779" s="37">
        <v>32499</v>
      </c>
      <c r="F779" s="37">
        <v>32499</v>
      </c>
      <c r="G779" s="37">
        <v>32499</v>
      </c>
      <c r="H779" s="37">
        <v>32499</v>
      </c>
      <c r="I779" s="37">
        <v>32499</v>
      </c>
      <c r="J779" s="37">
        <v>32499</v>
      </c>
      <c r="K779" s="37">
        <v>32499</v>
      </c>
      <c r="L779" s="37">
        <v>32499</v>
      </c>
      <c r="M779" s="37">
        <v>32499</v>
      </c>
      <c r="N779" s="37">
        <v>32499</v>
      </c>
      <c r="O779" s="37">
        <v>32499</v>
      </c>
      <c r="P779" s="37">
        <v>32499</v>
      </c>
      <c r="Q779" s="37">
        <v>32499</v>
      </c>
      <c r="R779" s="37">
        <v>32499</v>
      </c>
      <c r="S779" s="37">
        <v>32499</v>
      </c>
    </row>
    <row r="780" spans="2:19">
      <c r="B780" s="6">
        <v>2005</v>
      </c>
      <c r="C780" s="37">
        <v>9572</v>
      </c>
      <c r="D780" s="37">
        <v>9572</v>
      </c>
      <c r="E780" s="37">
        <v>9572</v>
      </c>
      <c r="F780" s="37">
        <v>9572</v>
      </c>
      <c r="G780" s="37">
        <v>9572</v>
      </c>
      <c r="H780" s="37">
        <v>9572</v>
      </c>
      <c r="I780" s="37">
        <v>9572</v>
      </c>
      <c r="J780" s="37">
        <v>9572</v>
      </c>
      <c r="K780" s="37">
        <v>9572</v>
      </c>
      <c r="L780" s="37">
        <v>9572</v>
      </c>
      <c r="M780" s="37">
        <v>9572</v>
      </c>
      <c r="N780" s="37">
        <v>9572</v>
      </c>
      <c r="O780" s="37">
        <v>9572</v>
      </c>
      <c r="P780" s="37">
        <v>9572</v>
      </c>
      <c r="Q780" s="37">
        <v>9572</v>
      </c>
      <c r="R780" s="37">
        <v>9572</v>
      </c>
      <c r="S780" s="37">
        <v>9572</v>
      </c>
    </row>
    <row r="781" spans="2:19">
      <c r="B781" s="6">
        <v>2004</v>
      </c>
      <c r="C781" s="37">
        <v>1327.5821654000001</v>
      </c>
      <c r="D781" s="37">
        <v>1327.5821654000001</v>
      </c>
      <c r="E781" s="37">
        <v>1327.5821654000001</v>
      </c>
      <c r="F781" s="37">
        <v>1327.5821654000001</v>
      </c>
      <c r="G781" s="37">
        <v>1327.5821654000001</v>
      </c>
      <c r="H781" s="37">
        <v>1327.5821654000001</v>
      </c>
      <c r="I781" s="37">
        <v>1328</v>
      </c>
      <c r="J781" s="37">
        <v>1328</v>
      </c>
      <c r="K781" s="37">
        <v>1328</v>
      </c>
      <c r="L781" s="37">
        <v>1328</v>
      </c>
      <c r="M781" s="37">
        <v>1328</v>
      </c>
      <c r="N781" s="37">
        <v>1328</v>
      </c>
      <c r="O781" s="37">
        <v>1328</v>
      </c>
      <c r="P781" s="37">
        <v>1328</v>
      </c>
      <c r="Q781" s="37">
        <v>1328</v>
      </c>
      <c r="R781" s="37">
        <v>1328</v>
      </c>
      <c r="S781" s="37">
        <v>1328</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255.15024160000004</v>
      </c>
      <c r="D783" s="37">
        <v>255.15024160000004</v>
      </c>
      <c r="E783" s="37">
        <v>255.15024160000004</v>
      </c>
      <c r="F783" s="37">
        <v>255.15024160000004</v>
      </c>
      <c r="G783" s="37">
        <v>255.15024160000004</v>
      </c>
      <c r="H783" s="37">
        <v>255.15024160000004</v>
      </c>
      <c r="I783" s="37">
        <v>255</v>
      </c>
      <c r="J783" s="37">
        <v>255</v>
      </c>
      <c r="K783" s="37">
        <v>255</v>
      </c>
      <c r="L783" s="37">
        <v>255</v>
      </c>
      <c r="M783" s="37">
        <v>255</v>
      </c>
      <c r="N783" s="37">
        <v>255</v>
      </c>
      <c r="O783" s="37">
        <v>255</v>
      </c>
      <c r="P783" s="37">
        <v>255</v>
      </c>
      <c r="Q783" s="37">
        <v>255</v>
      </c>
      <c r="R783" s="37">
        <v>255</v>
      </c>
      <c r="S783" s="37">
        <v>255</v>
      </c>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43653.732407000003</v>
      </c>
      <c r="D856" s="8">
        <f>SUM(D778:D855)</f>
        <v>56010.732407000003</v>
      </c>
      <c r="E856" s="8">
        <f>SUM(E777:E855)</f>
        <v>59574.732407000003</v>
      </c>
      <c r="F856" s="8">
        <f>SUM(F776:F855)</f>
        <v>62638.732407000003</v>
      </c>
      <c r="G856" s="8">
        <f>SUM(G775:G855)</f>
        <v>65010.732407000003</v>
      </c>
      <c r="H856" s="8">
        <f>SUM(H769:H855)</f>
        <v>70426.732407000003</v>
      </c>
      <c r="I856" s="8">
        <f>SUM(I769:I855)</f>
        <v>71685.239999999991</v>
      </c>
      <c r="J856" s="8">
        <f t="shared" ref="J856" si="13">SUM(J769:J855)</f>
        <v>86884.09</v>
      </c>
      <c r="K856" s="8">
        <f>SUM(K769:K855)</f>
        <v>88538.94</v>
      </c>
      <c r="L856" s="8">
        <f t="shared" ref="L856" si="14">SUM(L769:L855)</f>
        <v>95186.82</v>
      </c>
      <c r="M856" s="8">
        <f>SUM(M769:M855)</f>
        <v>104281.79419</v>
      </c>
      <c r="N856" s="11">
        <f>SUM(N764:N855)</f>
        <v>105508.39035620881</v>
      </c>
      <c r="O856" s="11">
        <f>SUM(O764:O855)</f>
        <v>105578.5203562088</v>
      </c>
      <c r="P856" s="11">
        <f>SUM(P764:P855)</f>
        <v>108662.1903562088</v>
      </c>
      <c r="Q856" s="11">
        <f>SUM(Q764:Q855)</f>
        <v>118684.1003562088</v>
      </c>
      <c r="R856" s="11">
        <f>SUM(R763:R855)</f>
        <v>122902.43035620879</v>
      </c>
      <c r="S856" s="11">
        <f>SUM(S763:S855)</f>
        <v>129793.18035620879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32907.129999999997</v>
      </c>
    </row>
    <row r="859" spans="1:19">
      <c r="A859" s="38"/>
      <c r="B859" s="6">
        <v>2021</v>
      </c>
      <c r="C859" s="36"/>
      <c r="D859" s="36"/>
      <c r="E859" s="36"/>
      <c r="F859" s="36"/>
      <c r="G859" s="36"/>
      <c r="H859" s="36"/>
      <c r="I859" s="36"/>
      <c r="J859" s="36"/>
      <c r="K859" s="36"/>
      <c r="L859" s="36"/>
      <c r="M859" s="36"/>
      <c r="N859" s="36"/>
      <c r="O859" s="36"/>
      <c r="P859" s="36"/>
      <c r="Q859" s="36"/>
      <c r="R859" s="37">
        <v>35213.410000000003</v>
      </c>
      <c r="S859" s="37">
        <v>35213.410000000003</v>
      </c>
    </row>
    <row r="860" spans="1:19">
      <c r="B860" s="6">
        <v>2020</v>
      </c>
      <c r="C860" s="36"/>
      <c r="D860" s="36"/>
      <c r="E860" s="36"/>
      <c r="F860" s="36"/>
      <c r="G860" s="36"/>
      <c r="H860" s="36"/>
      <c r="I860" s="36"/>
      <c r="J860" s="36"/>
      <c r="K860" s="36"/>
      <c r="L860" s="36"/>
      <c r="M860" s="36"/>
      <c r="N860" s="36"/>
      <c r="O860" s="36"/>
      <c r="P860" s="36"/>
      <c r="Q860" s="37">
        <v>22612.959999999999</v>
      </c>
      <c r="R860" s="37">
        <v>10537.68</v>
      </c>
      <c r="S860" s="37">
        <v>10537.68</v>
      </c>
    </row>
    <row r="861" spans="1:19">
      <c r="A861" s="40"/>
      <c r="B861" s="6">
        <v>2019</v>
      </c>
      <c r="C861" s="36"/>
      <c r="D861" s="36"/>
      <c r="E861" s="36"/>
      <c r="F861" s="36"/>
      <c r="G861" s="36"/>
      <c r="H861" s="36"/>
      <c r="I861" s="36"/>
      <c r="J861" s="36"/>
      <c r="K861" s="36"/>
      <c r="L861" s="36"/>
      <c r="M861" s="36"/>
      <c r="N861" s="36"/>
      <c r="O861" s="36"/>
      <c r="P861" s="37">
        <v>10537.68</v>
      </c>
      <c r="Q861" s="37">
        <v>10537.68</v>
      </c>
      <c r="R861" s="37">
        <v>10537.68</v>
      </c>
      <c r="S861" s="37">
        <v>10537.68</v>
      </c>
    </row>
    <row r="862" spans="1:19">
      <c r="A862" s="40"/>
      <c r="B862" s="6">
        <v>2018</v>
      </c>
      <c r="C862" s="36"/>
      <c r="D862" s="36"/>
      <c r="E862" s="36"/>
      <c r="F862" s="36"/>
      <c r="G862" s="36"/>
      <c r="H862" s="36"/>
      <c r="I862" s="36"/>
      <c r="J862" s="36"/>
      <c r="K862" s="36"/>
      <c r="L862" s="36"/>
      <c r="M862" s="36"/>
      <c r="N862" s="36"/>
      <c r="O862" s="37">
        <v>6889.47</v>
      </c>
      <c r="P862" s="37">
        <v>6889.47</v>
      </c>
      <c r="Q862" s="37">
        <v>6889.47</v>
      </c>
      <c r="R862" s="37">
        <v>6889.47</v>
      </c>
      <c r="S862" s="37">
        <v>6889.47</v>
      </c>
    </row>
    <row r="863" spans="1:19">
      <c r="A863" s="40"/>
      <c r="B863" s="6">
        <v>2017</v>
      </c>
      <c r="C863" s="36"/>
      <c r="D863" s="36"/>
      <c r="E863" s="36"/>
      <c r="F863" s="36"/>
      <c r="G863" s="36"/>
      <c r="H863" s="36"/>
      <c r="I863" s="36"/>
      <c r="J863" s="36"/>
      <c r="K863" s="36"/>
      <c r="L863" s="36"/>
      <c r="M863" s="36"/>
      <c r="N863" s="37">
        <v>5356.462795336799</v>
      </c>
      <c r="O863" s="37">
        <v>5356.462795336799</v>
      </c>
      <c r="P863" s="37">
        <v>5356.462795336799</v>
      </c>
      <c r="Q863" s="37">
        <v>5356.462795336799</v>
      </c>
      <c r="R863" s="37">
        <v>5356.462795336799</v>
      </c>
      <c r="S863" s="37">
        <v>5356.462795336799</v>
      </c>
    </row>
    <row r="864" spans="1:19">
      <c r="B864" s="6">
        <v>2016</v>
      </c>
      <c r="C864" s="36"/>
      <c r="D864" s="36"/>
      <c r="E864" s="36"/>
      <c r="F864" s="36"/>
      <c r="G864" s="36"/>
      <c r="H864" s="36"/>
      <c r="I864" s="36"/>
      <c r="J864" s="36"/>
      <c r="K864" s="36"/>
      <c r="L864" s="36"/>
      <c r="M864" s="37">
        <v>32789.698600000003</v>
      </c>
      <c r="N864" s="37">
        <v>32789.698600000003</v>
      </c>
      <c r="O864" s="37">
        <v>32789.698600000003</v>
      </c>
      <c r="P864" s="37">
        <v>32789.698600000003</v>
      </c>
      <c r="Q864" s="37">
        <v>32789.698600000003</v>
      </c>
      <c r="R864" s="37">
        <v>32789.698600000003</v>
      </c>
      <c r="S864" s="37">
        <v>32789.698600000003</v>
      </c>
    </row>
    <row r="865" spans="2:19">
      <c r="B865" s="6">
        <v>2015</v>
      </c>
      <c r="C865" s="36"/>
      <c r="D865" s="36"/>
      <c r="E865" s="36"/>
      <c r="F865" s="36"/>
      <c r="G865" s="36"/>
      <c r="H865" s="36"/>
      <c r="I865" s="36"/>
      <c r="J865" s="36"/>
      <c r="K865" s="36"/>
      <c r="L865" s="37">
        <v>17024.23</v>
      </c>
      <c r="M865" s="37">
        <v>17024.23</v>
      </c>
      <c r="N865" s="37">
        <v>17024.23</v>
      </c>
      <c r="O865" s="37">
        <v>17024.23</v>
      </c>
      <c r="P865" s="37">
        <v>17024.23</v>
      </c>
      <c r="Q865" s="37">
        <v>17024.23</v>
      </c>
      <c r="R865" s="37">
        <v>17024.23</v>
      </c>
      <c r="S865" s="37">
        <v>17024.23</v>
      </c>
    </row>
    <row r="866" spans="2:19">
      <c r="B866" s="6">
        <v>2014</v>
      </c>
      <c r="C866" s="36"/>
      <c r="D866" s="36"/>
      <c r="E866" s="36"/>
      <c r="F866" s="36"/>
      <c r="G866" s="36"/>
      <c r="H866" s="36"/>
      <c r="I866" s="36"/>
      <c r="J866" s="36"/>
      <c r="K866" s="37">
        <v>4716.1400000000003</v>
      </c>
      <c r="L866" s="37">
        <v>4716.1400000000003</v>
      </c>
      <c r="M866" s="37">
        <v>4716.1400000000003</v>
      </c>
      <c r="N866" s="37">
        <v>4716.1400000000003</v>
      </c>
      <c r="O866" s="37">
        <v>4716.1400000000003</v>
      </c>
      <c r="P866" s="37">
        <v>4716.1400000000003</v>
      </c>
      <c r="Q866" s="37">
        <v>4716.1400000000003</v>
      </c>
      <c r="R866" s="37">
        <v>4716.1400000000003</v>
      </c>
      <c r="S866" s="37">
        <v>4716.1400000000003</v>
      </c>
    </row>
    <row r="867" spans="2:19">
      <c r="B867" s="6">
        <v>2013</v>
      </c>
      <c r="C867" s="36"/>
      <c r="D867" s="36"/>
      <c r="E867" s="36"/>
      <c r="F867" s="36"/>
      <c r="G867" s="36"/>
      <c r="H867" s="36"/>
      <c r="I867" s="36"/>
      <c r="J867" s="37">
        <v>7544.22</v>
      </c>
      <c r="K867" s="37">
        <v>7544.22</v>
      </c>
      <c r="L867" s="37">
        <v>7544.22</v>
      </c>
      <c r="M867" s="37">
        <v>7544.22</v>
      </c>
      <c r="N867" s="37">
        <v>7544.22</v>
      </c>
      <c r="O867" s="37">
        <v>7544.22</v>
      </c>
      <c r="P867" s="37">
        <v>7544.22</v>
      </c>
      <c r="Q867" s="37">
        <v>7544.22</v>
      </c>
      <c r="R867" s="37">
        <v>7544.22</v>
      </c>
      <c r="S867" s="37">
        <v>7544.22</v>
      </c>
    </row>
    <row r="868" spans="2:19">
      <c r="B868" s="6">
        <v>2012</v>
      </c>
      <c r="C868" s="36"/>
      <c r="D868" s="36"/>
      <c r="E868" s="36"/>
      <c r="F868" s="36"/>
      <c r="G868" s="36"/>
      <c r="H868" s="36"/>
      <c r="I868" s="37">
        <v>713.21</v>
      </c>
      <c r="J868" s="37">
        <v>713.21</v>
      </c>
      <c r="K868" s="37">
        <v>713.21</v>
      </c>
      <c r="L868" s="37">
        <v>713.21</v>
      </c>
      <c r="M868" s="37">
        <v>713.21</v>
      </c>
      <c r="N868" s="37">
        <v>713.21</v>
      </c>
      <c r="O868" s="37">
        <v>713.21</v>
      </c>
      <c r="P868" s="37">
        <v>713.21</v>
      </c>
      <c r="Q868" s="37">
        <v>713.21</v>
      </c>
      <c r="R868" s="37">
        <v>713.21</v>
      </c>
      <c r="S868" s="37">
        <v>713.21</v>
      </c>
    </row>
    <row r="869" spans="2:19">
      <c r="B869" s="6">
        <v>2011</v>
      </c>
      <c r="C869" s="36"/>
      <c r="D869" s="36"/>
      <c r="E869" s="36"/>
      <c r="F869" s="36"/>
      <c r="G869" s="36"/>
      <c r="H869" s="37">
        <v>16574</v>
      </c>
      <c r="I869" s="37">
        <v>16574</v>
      </c>
      <c r="J869" s="37">
        <v>16574</v>
      </c>
      <c r="K869" s="37">
        <v>16574</v>
      </c>
      <c r="L869" s="37">
        <v>16574</v>
      </c>
      <c r="M869" s="37">
        <v>16574</v>
      </c>
      <c r="N869" s="37">
        <v>16574</v>
      </c>
      <c r="O869" s="37">
        <v>16574</v>
      </c>
      <c r="P869" s="37">
        <v>16574</v>
      </c>
      <c r="Q869" s="37">
        <v>16574</v>
      </c>
      <c r="R869" s="37">
        <v>16574</v>
      </c>
      <c r="S869" s="37">
        <v>16574</v>
      </c>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v>13163</v>
      </c>
      <c r="E873" s="37">
        <v>13163</v>
      </c>
      <c r="F873" s="37">
        <v>13163</v>
      </c>
      <c r="G873" s="37">
        <v>13163</v>
      </c>
      <c r="H873" s="37">
        <v>13163</v>
      </c>
      <c r="I873" s="37">
        <v>13163</v>
      </c>
      <c r="J873" s="37">
        <v>13163</v>
      </c>
      <c r="K873" s="37">
        <v>13163</v>
      </c>
      <c r="L873" s="37">
        <v>13163</v>
      </c>
      <c r="M873" s="37">
        <v>13163</v>
      </c>
      <c r="N873" s="37">
        <v>13163</v>
      </c>
      <c r="O873" s="37">
        <v>13163</v>
      </c>
      <c r="P873" s="37">
        <v>13163</v>
      </c>
      <c r="Q873" s="37">
        <v>13163</v>
      </c>
      <c r="R873" s="37">
        <v>13163</v>
      </c>
      <c r="S873" s="37">
        <v>13163</v>
      </c>
    </row>
    <row r="874" spans="2:19">
      <c r="B874" s="6">
        <v>2006</v>
      </c>
      <c r="C874" s="37">
        <v>24670</v>
      </c>
      <c r="D874" s="37">
        <v>24670</v>
      </c>
      <c r="E874" s="37">
        <v>24670</v>
      </c>
      <c r="F874" s="37">
        <v>24670</v>
      </c>
      <c r="G874" s="37">
        <v>24670</v>
      </c>
      <c r="H874" s="37">
        <v>24670</v>
      </c>
      <c r="I874" s="37">
        <v>24670</v>
      </c>
      <c r="J874" s="37">
        <v>24670</v>
      </c>
      <c r="K874" s="37">
        <v>24670</v>
      </c>
      <c r="L874" s="37">
        <v>24670</v>
      </c>
      <c r="M874" s="37">
        <v>24670</v>
      </c>
      <c r="N874" s="37">
        <v>24670</v>
      </c>
      <c r="O874" s="37">
        <v>24670</v>
      </c>
      <c r="P874" s="37">
        <v>24670</v>
      </c>
      <c r="Q874" s="37">
        <v>24670</v>
      </c>
      <c r="R874" s="37">
        <v>24670</v>
      </c>
      <c r="S874" s="37">
        <v>24670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1574.0837296000002</v>
      </c>
      <c r="D876" s="37">
        <v>1574.0837296000002</v>
      </c>
      <c r="E876" s="37">
        <v>1574.0837296000002</v>
      </c>
      <c r="F876" s="37">
        <v>1574.0837296000002</v>
      </c>
      <c r="G876" s="37">
        <v>1574.0837296000002</v>
      </c>
      <c r="H876" s="37">
        <v>1574.0837296000002</v>
      </c>
      <c r="I876" s="37">
        <v>1574</v>
      </c>
      <c r="J876" s="37">
        <v>1574</v>
      </c>
      <c r="K876" s="37">
        <v>1574</v>
      </c>
      <c r="L876" s="37">
        <v>1574</v>
      </c>
      <c r="M876" s="37">
        <v>1574</v>
      </c>
      <c r="N876" s="37">
        <v>1574</v>
      </c>
      <c r="O876" s="37">
        <v>1574</v>
      </c>
      <c r="P876" s="37">
        <v>1574</v>
      </c>
      <c r="Q876" s="37">
        <v>1574</v>
      </c>
      <c r="R876" s="37">
        <v>1574</v>
      </c>
      <c r="S876" s="37">
        <v>1574</v>
      </c>
    </row>
    <row r="877" spans="2:19">
      <c r="B877" s="6">
        <v>2003</v>
      </c>
      <c r="C877" s="37">
        <v>484.70072399999998</v>
      </c>
      <c r="D877" s="37">
        <v>484.70072399999998</v>
      </c>
      <c r="E877" s="37">
        <v>484.70072399999998</v>
      </c>
      <c r="F877" s="37">
        <v>484.70072399999998</v>
      </c>
      <c r="G877" s="37">
        <v>484.70072399999998</v>
      </c>
      <c r="H877" s="37">
        <v>484.70072399999998</v>
      </c>
      <c r="I877" s="37">
        <v>485</v>
      </c>
      <c r="J877" s="37">
        <v>485</v>
      </c>
      <c r="K877" s="37">
        <v>485</v>
      </c>
      <c r="L877" s="37">
        <v>485</v>
      </c>
      <c r="M877" s="37">
        <v>485</v>
      </c>
      <c r="N877" s="37">
        <v>485</v>
      </c>
      <c r="O877" s="37">
        <v>485</v>
      </c>
      <c r="P877" s="37">
        <v>485</v>
      </c>
      <c r="Q877" s="37">
        <v>485</v>
      </c>
      <c r="R877" s="37">
        <v>485</v>
      </c>
      <c r="S877" s="37">
        <v>485</v>
      </c>
    </row>
    <row r="878" spans="2:19">
      <c r="B878" s="6">
        <v>2002</v>
      </c>
      <c r="C878" s="37">
        <v>327.655734</v>
      </c>
      <c r="D878" s="37">
        <v>327.655734</v>
      </c>
      <c r="E878" s="37">
        <v>327.655734</v>
      </c>
      <c r="F878" s="37">
        <v>327.655734</v>
      </c>
      <c r="G878" s="37">
        <v>327.655734</v>
      </c>
      <c r="H878" s="37">
        <v>327.655734</v>
      </c>
      <c r="I878" s="37">
        <v>328</v>
      </c>
      <c r="J878" s="37">
        <v>328</v>
      </c>
      <c r="K878" s="37">
        <v>328</v>
      </c>
      <c r="L878" s="37">
        <v>328</v>
      </c>
      <c r="M878" s="37">
        <v>328</v>
      </c>
      <c r="N878" s="37">
        <v>328</v>
      </c>
      <c r="O878" s="37">
        <v>328</v>
      </c>
      <c r="P878" s="37">
        <v>328</v>
      </c>
      <c r="Q878" s="37">
        <v>328</v>
      </c>
      <c r="R878" s="37">
        <v>328</v>
      </c>
      <c r="S878" s="37">
        <v>328</v>
      </c>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27056.440187599997</v>
      </c>
      <c r="D951" s="8">
        <f>SUM(D873:D950)</f>
        <v>40219.440187600005</v>
      </c>
      <c r="E951" s="8">
        <f>SUM(E872:E950)</f>
        <v>40219.440187600005</v>
      </c>
      <c r="F951" s="8">
        <f>SUM(F871:F950)</f>
        <v>40219.440187600005</v>
      </c>
      <c r="G951" s="8">
        <f>SUM(G870:G950)</f>
        <v>40219.440187600005</v>
      </c>
      <c r="H951" s="8">
        <f>SUM(H864:H950)</f>
        <v>56793.440187600005</v>
      </c>
      <c r="I951" s="8">
        <f>SUM(I864:I950)</f>
        <v>57507.21</v>
      </c>
      <c r="J951" s="8">
        <f t="shared" ref="J951" si="15">SUM(J864:J950)</f>
        <v>65051.43</v>
      </c>
      <c r="K951" s="8">
        <f>SUM(K864:K950)</f>
        <v>69767.570000000007</v>
      </c>
      <c r="L951" s="8">
        <f t="shared" ref="L951" si="16">SUM(L864:L950)</f>
        <v>86791.8</v>
      </c>
      <c r="M951" s="8">
        <f>SUM(M864:M950)</f>
        <v>119581.49859999999</v>
      </c>
      <c r="N951" s="11">
        <f>SUM(N859:N950)</f>
        <v>124937.96139533681</v>
      </c>
      <c r="O951" s="11">
        <f>SUM(O859:O950)</f>
        <v>131827.43139533681</v>
      </c>
      <c r="P951" s="11">
        <f>SUM(P859:P950)</f>
        <v>142365.1113953368</v>
      </c>
      <c r="Q951" s="11">
        <f>SUM(Q859:Q950)</f>
        <v>164978.07139533682</v>
      </c>
      <c r="R951" s="11">
        <f>SUM(R858:R950)</f>
        <v>188116.2013953368</v>
      </c>
      <c r="S951" s="11">
        <f>SUM(S858:S950)</f>
        <v>221023.33139533681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v>21738.53</v>
      </c>
      <c r="Q956" s="37">
        <v>21738.53</v>
      </c>
      <c r="R956" s="37">
        <v>21738.53</v>
      </c>
      <c r="S956" s="37">
        <v>21738.53</v>
      </c>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v>44120.68</v>
      </c>
      <c r="N959" s="37">
        <v>44120.68</v>
      </c>
      <c r="O959" s="37">
        <v>44120.68</v>
      </c>
      <c r="P959" s="37">
        <v>44120.68</v>
      </c>
      <c r="Q959" s="37">
        <v>44120.68</v>
      </c>
      <c r="R959" s="37">
        <v>44120.68</v>
      </c>
      <c r="S959" s="37">
        <v>44120.68</v>
      </c>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v>7482.44</v>
      </c>
      <c r="K962" s="37">
        <v>7482.44</v>
      </c>
      <c r="L962" s="37">
        <v>7482.44</v>
      </c>
      <c r="M962" s="37">
        <v>7482.44</v>
      </c>
      <c r="N962" s="37">
        <v>7482.44</v>
      </c>
      <c r="O962" s="37">
        <v>7482.44</v>
      </c>
      <c r="P962" s="37">
        <v>7482.44</v>
      </c>
      <c r="Q962" s="37">
        <v>7482.44</v>
      </c>
      <c r="R962" s="37">
        <v>7482.44</v>
      </c>
      <c r="S962" s="37">
        <v>7482.44</v>
      </c>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v>8998.4986798000009</v>
      </c>
      <c r="D971" s="37">
        <v>8998.4986798000009</v>
      </c>
      <c r="E971" s="37">
        <v>8998.4986798000009</v>
      </c>
      <c r="F971" s="37">
        <v>8998.4986798000009</v>
      </c>
      <c r="G971" s="37">
        <v>8998.4986798000009</v>
      </c>
      <c r="H971" s="37">
        <v>8998.4986798000009</v>
      </c>
      <c r="I971" s="37">
        <v>8998</v>
      </c>
      <c r="J971" s="37">
        <v>8998</v>
      </c>
      <c r="K971" s="37">
        <v>8998</v>
      </c>
      <c r="L971" s="37">
        <v>8998</v>
      </c>
      <c r="M971" s="37">
        <v>8998</v>
      </c>
      <c r="N971" s="37">
        <v>8998</v>
      </c>
      <c r="O971" s="37">
        <v>8998</v>
      </c>
      <c r="P971" s="37">
        <v>8998</v>
      </c>
      <c r="Q971" s="37">
        <v>8998</v>
      </c>
      <c r="R971" s="37">
        <v>8998</v>
      </c>
      <c r="S971" s="37">
        <v>8998</v>
      </c>
    </row>
    <row r="972" spans="2:19">
      <c r="B972" s="6">
        <v>2003</v>
      </c>
      <c r="C972" s="37">
        <v>13783.171344</v>
      </c>
      <c r="D972" s="37">
        <v>13783.171344</v>
      </c>
      <c r="E972" s="37">
        <v>13783.171344</v>
      </c>
      <c r="F972" s="37">
        <v>13783.171344</v>
      </c>
      <c r="G972" s="37">
        <v>13783.171344</v>
      </c>
      <c r="H972" s="37">
        <v>13783.171344</v>
      </c>
      <c r="I972" s="37">
        <v>13783</v>
      </c>
      <c r="J972" s="37">
        <v>13783</v>
      </c>
      <c r="K972" s="37">
        <v>13783</v>
      </c>
      <c r="L972" s="37">
        <v>13783</v>
      </c>
      <c r="M972" s="37">
        <v>13783</v>
      </c>
      <c r="N972" s="37">
        <v>13783</v>
      </c>
      <c r="O972" s="37">
        <v>13783</v>
      </c>
      <c r="P972" s="37">
        <v>13783</v>
      </c>
      <c r="Q972" s="37">
        <v>13783</v>
      </c>
      <c r="R972" s="37">
        <v>13783</v>
      </c>
      <c r="S972" s="37">
        <v>13783</v>
      </c>
    </row>
    <row r="973" spans="2:19">
      <c r="B973" s="6">
        <v>2002</v>
      </c>
      <c r="C973" s="37">
        <v>3971.0954281999998</v>
      </c>
      <c r="D973" s="37">
        <v>3971.0954281999998</v>
      </c>
      <c r="E973" s="37">
        <v>3971.0954281999998</v>
      </c>
      <c r="F973" s="37">
        <v>3971.0954281999998</v>
      </c>
      <c r="G973" s="37">
        <v>3971.0954281999998</v>
      </c>
      <c r="H973" s="37">
        <v>3971.0954281999998</v>
      </c>
      <c r="I973" s="37">
        <v>3971</v>
      </c>
      <c r="J973" s="37">
        <v>3971</v>
      </c>
      <c r="K973" s="37">
        <v>3971</v>
      </c>
      <c r="L973" s="37">
        <v>3971</v>
      </c>
      <c r="M973" s="37">
        <v>3971</v>
      </c>
      <c r="N973" s="37">
        <v>3971</v>
      </c>
      <c r="O973" s="37">
        <v>3971</v>
      </c>
      <c r="P973" s="37">
        <v>3971</v>
      </c>
      <c r="Q973" s="37">
        <v>3971</v>
      </c>
      <c r="R973" s="37">
        <v>3971</v>
      </c>
      <c r="S973" s="37">
        <v>3971</v>
      </c>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26752.765452</v>
      </c>
      <c r="D1046" s="8">
        <f>SUM(D968:D1045)</f>
        <v>26752.765452</v>
      </c>
      <c r="E1046" s="8">
        <f>SUM(E967:E1045)</f>
        <v>26752.765452</v>
      </c>
      <c r="F1046" s="8">
        <f>SUM(F966:F1045)</f>
        <v>26752.765452</v>
      </c>
      <c r="G1046" s="8">
        <f>SUM(G965:G1045)</f>
        <v>26752.765452</v>
      </c>
      <c r="H1046" s="8">
        <f>SUM(H959:H1045)</f>
        <v>26752.765452</v>
      </c>
      <c r="I1046" s="8">
        <f>SUM(I959:I1045)</f>
        <v>26752</v>
      </c>
      <c r="J1046" s="8">
        <f t="shared" ref="J1046" si="17">SUM(J959:J1045)</f>
        <v>34234.44</v>
      </c>
      <c r="K1046" s="8">
        <f>SUM(K959:K1045)</f>
        <v>34234.44</v>
      </c>
      <c r="L1046" s="8">
        <f t="shared" ref="L1046" si="18">SUM(L959:L1045)</f>
        <v>34234.44</v>
      </c>
      <c r="M1046" s="8">
        <f>SUM(M959:M1045)</f>
        <v>78355.12</v>
      </c>
      <c r="N1046" s="11">
        <f>SUM(N954:N1045)</f>
        <v>78355.12</v>
      </c>
      <c r="O1046" s="11">
        <f>SUM(O954:O1045)</f>
        <v>78355.12</v>
      </c>
      <c r="P1046" s="11">
        <f>SUM(P954:P1045)</f>
        <v>100093.65</v>
      </c>
      <c r="Q1046" s="11">
        <f>SUM(Q954:Q1045)</f>
        <v>100093.65</v>
      </c>
      <c r="R1046" s="11">
        <f>SUM(R953:R1045)</f>
        <v>100093.65</v>
      </c>
      <c r="S1046" s="11">
        <f>SUM(S953:S1045)</f>
        <v>100093.65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v>762573.15</v>
      </c>
      <c r="N1624" s="37">
        <v>762573.15</v>
      </c>
      <c r="O1624" s="37">
        <v>762573.15</v>
      </c>
      <c r="P1624" s="37">
        <v>762573.15</v>
      </c>
      <c r="Q1624" s="37">
        <v>762573.15</v>
      </c>
      <c r="R1624" s="37">
        <v>762573.15</v>
      </c>
      <c r="S1624" s="37">
        <v>762573.15</v>
      </c>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v>11392.83</v>
      </c>
      <c r="K1627" s="37">
        <v>11392.83</v>
      </c>
      <c r="L1627" s="37">
        <v>11392.83</v>
      </c>
      <c r="M1627" s="37">
        <v>11392.83</v>
      </c>
      <c r="N1627" s="37">
        <v>11392.83</v>
      </c>
      <c r="O1627" s="37">
        <v>11392.83</v>
      </c>
      <c r="P1627" s="37">
        <v>11392.83</v>
      </c>
      <c r="Q1627" s="37">
        <v>11392.83</v>
      </c>
      <c r="R1627" s="37">
        <v>11392.83</v>
      </c>
      <c r="S1627" s="37">
        <v>11392.83</v>
      </c>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v>6989.86</v>
      </c>
      <c r="D1637" s="37">
        <v>6989.86</v>
      </c>
      <c r="E1637" s="37">
        <v>6989.86</v>
      </c>
      <c r="F1637" s="37">
        <v>6989.86</v>
      </c>
      <c r="G1637" s="37">
        <v>6989.86</v>
      </c>
      <c r="H1637" s="37">
        <v>6989.86</v>
      </c>
      <c r="I1637" s="37">
        <v>6989.86</v>
      </c>
      <c r="J1637" s="37">
        <v>6989.86</v>
      </c>
      <c r="K1637" s="37">
        <v>6989.86</v>
      </c>
      <c r="L1637" s="37">
        <v>6989.86</v>
      </c>
      <c r="M1637" s="37">
        <v>6989.86</v>
      </c>
      <c r="N1637" s="37">
        <v>6989.86</v>
      </c>
      <c r="O1637" s="37">
        <v>6989.86</v>
      </c>
      <c r="P1637" s="37">
        <v>6989.86</v>
      </c>
      <c r="Q1637" s="37">
        <v>6989.86</v>
      </c>
      <c r="R1637" s="37">
        <v>6989.86</v>
      </c>
      <c r="S1637" s="37">
        <v>6989.86</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109430.03</v>
      </c>
      <c r="D1639" s="37">
        <v>109430.03</v>
      </c>
      <c r="E1639" s="37">
        <v>109430.03</v>
      </c>
      <c r="F1639" s="37">
        <v>109430.03</v>
      </c>
      <c r="G1639" s="37">
        <v>109430.03</v>
      </c>
      <c r="H1639" s="37">
        <v>109430.03</v>
      </c>
      <c r="I1639" s="37">
        <v>109430.03</v>
      </c>
      <c r="J1639" s="37">
        <v>109430.03</v>
      </c>
      <c r="K1639" s="37">
        <v>109430.03</v>
      </c>
      <c r="L1639" s="37">
        <v>109430.03</v>
      </c>
      <c r="M1639" s="37">
        <v>109430.03</v>
      </c>
      <c r="N1639" s="37">
        <v>109430.03</v>
      </c>
      <c r="O1639" s="37">
        <v>109430.03</v>
      </c>
      <c r="P1639" s="37">
        <v>109430.03</v>
      </c>
      <c r="Q1639" s="37">
        <v>109430.03</v>
      </c>
      <c r="R1639" s="37">
        <v>109430.03</v>
      </c>
      <c r="S1639" s="37">
        <v>109430.03</v>
      </c>
    </row>
    <row r="1640" spans="2:19">
      <c r="B1640" s="6">
        <v>2000</v>
      </c>
      <c r="C1640" s="37">
        <v>49296.08</v>
      </c>
      <c r="D1640" s="37">
        <v>49296.08</v>
      </c>
      <c r="E1640" s="37">
        <v>49296.08</v>
      </c>
      <c r="F1640" s="37">
        <v>49296.08</v>
      </c>
      <c r="G1640" s="37">
        <v>49296.08</v>
      </c>
      <c r="H1640" s="37">
        <v>49296.08</v>
      </c>
      <c r="I1640" s="37">
        <v>49296.08</v>
      </c>
      <c r="J1640" s="37">
        <v>49296.08</v>
      </c>
      <c r="K1640" s="37">
        <v>49296.08</v>
      </c>
      <c r="L1640" s="37">
        <v>49296.08</v>
      </c>
      <c r="M1640" s="37">
        <v>49296.08</v>
      </c>
      <c r="N1640" s="37">
        <v>49296.08</v>
      </c>
      <c r="O1640" s="37">
        <v>49296.08</v>
      </c>
      <c r="P1640" s="37">
        <v>49296.08</v>
      </c>
      <c r="Q1640" s="37">
        <v>49296.08</v>
      </c>
      <c r="R1640" s="37">
        <v>49296.08</v>
      </c>
      <c r="S1640" s="37">
        <v>49296.08</v>
      </c>
    </row>
    <row r="1641" spans="2:19">
      <c r="B1641" s="6">
        <v>1999</v>
      </c>
      <c r="C1641" s="37">
        <v>53061.120000000003</v>
      </c>
      <c r="D1641" s="37">
        <v>53061.120000000003</v>
      </c>
      <c r="E1641" s="37">
        <v>53061.120000000003</v>
      </c>
      <c r="F1641" s="37">
        <v>53061.120000000003</v>
      </c>
      <c r="G1641" s="37">
        <v>53061.120000000003</v>
      </c>
      <c r="H1641" s="37">
        <v>53061.120000000003</v>
      </c>
      <c r="I1641" s="37">
        <v>53061.120000000003</v>
      </c>
      <c r="J1641" s="37">
        <v>53061.120000000003</v>
      </c>
      <c r="K1641" s="37">
        <v>53061.120000000003</v>
      </c>
      <c r="L1641" s="37">
        <v>53061.120000000003</v>
      </c>
      <c r="M1641" s="37">
        <v>53061.120000000003</v>
      </c>
      <c r="N1641" s="37">
        <v>53061.120000000003</v>
      </c>
      <c r="O1641" s="37">
        <v>53061.120000000003</v>
      </c>
      <c r="P1641" s="37">
        <v>53061.120000000003</v>
      </c>
      <c r="Q1641" s="37">
        <v>53061.120000000003</v>
      </c>
      <c r="R1641" s="37">
        <v>53061.120000000003</v>
      </c>
      <c r="S1641" s="37">
        <v>53061.120000000003</v>
      </c>
    </row>
    <row r="1642" spans="2:19">
      <c r="B1642" s="6">
        <v>1998</v>
      </c>
      <c r="C1642" s="37">
        <v>192184.52</v>
      </c>
      <c r="D1642" s="37">
        <v>192184.52</v>
      </c>
      <c r="E1642" s="37">
        <v>192184.52</v>
      </c>
      <c r="F1642" s="37">
        <v>192184.52</v>
      </c>
      <c r="G1642" s="37">
        <v>192184.52</v>
      </c>
      <c r="H1642" s="37">
        <v>192184.52</v>
      </c>
      <c r="I1642" s="37">
        <v>192184.52</v>
      </c>
      <c r="J1642" s="37">
        <v>192184.52</v>
      </c>
      <c r="K1642" s="37">
        <v>192184.52</v>
      </c>
      <c r="L1642" s="37">
        <v>192184.52</v>
      </c>
      <c r="M1642" s="37">
        <v>192184.52</v>
      </c>
      <c r="N1642" s="37">
        <v>192184.52</v>
      </c>
      <c r="O1642" s="37">
        <v>192184.52</v>
      </c>
      <c r="P1642" s="37">
        <v>192184.52</v>
      </c>
      <c r="Q1642" s="37">
        <v>192184.52</v>
      </c>
      <c r="R1642" s="37">
        <v>192184.52</v>
      </c>
      <c r="S1642" s="37">
        <v>192184.52</v>
      </c>
    </row>
    <row r="1643" spans="2:19">
      <c r="B1643" s="6">
        <v>1997</v>
      </c>
      <c r="C1643" s="37">
        <v>244196.37</v>
      </c>
      <c r="D1643" s="37">
        <v>244196.37</v>
      </c>
      <c r="E1643" s="37">
        <v>244196.37</v>
      </c>
      <c r="F1643" s="37">
        <v>244196.37</v>
      </c>
      <c r="G1643" s="37">
        <v>244196.37</v>
      </c>
      <c r="H1643" s="37">
        <v>244196.37</v>
      </c>
      <c r="I1643" s="37">
        <v>244196.37</v>
      </c>
      <c r="J1643" s="37">
        <v>244196.37</v>
      </c>
      <c r="K1643" s="37">
        <v>244196.37</v>
      </c>
      <c r="L1643" s="37">
        <v>244196.37</v>
      </c>
      <c r="M1643" s="37">
        <v>244196.37</v>
      </c>
      <c r="N1643" s="37">
        <v>244196.37</v>
      </c>
      <c r="O1643" s="37">
        <v>244196.37</v>
      </c>
      <c r="P1643" s="37">
        <v>244196.37</v>
      </c>
      <c r="Q1643" s="37">
        <v>244196.37</v>
      </c>
      <c r="R1643" s="37">
        <v>244196.37</v>
      </c>
      <c r="S1643" s="37">
        <v>244196.37</v>
      </c>
    </row>
    <row r="1644" spans="2:19">
      <c r="B1644" s="6">
        <v>1996</v>
      </c>
      <c r="C1644" s="37">
        <v>51206.43</v>
      </c>
      <c r="D1644" s="37">
        <v>51206.43</v>
      </c>
      <c r="E1644" s="37">
        <v>51206.43</v>
      </c>
      <c r="F1644" s="37">
        <v>51206.43</v>
      </c>
      <c r="G1644" s="37">
        <v>51206.43</v>
      </c>
      <c r="H1644" s="37">
        <v>51206.43</v>
      </c>
      <c r="I1644" s="37">
        <v>51206.43</v>
      </c>
      <c r="J1644" s="37">
        <v>51206.43</v>
      </c>
      <c r="K1644" s="37">
        <v>51206.43</v>
      </c>
      <c r="L1644" s="37">
        <v>51206.43</v>
      </c>
      <c r="M1644" s="37">
        <v>51206.43</v>
      </c>
      <c r="N1644" s="37">
        <v>51206.43</v>
      </c>
      <c r="O1644" s="37">
        <v>51206.43</v>
      </c>
      <c r="P1644" s="37">
        <v>51206.43</v>
      </c>
      <c r="Q1644" s="37">
        <v>51206.43</v>
      </c>
      <c r="R1644" s="37">
        <v>51206.43</v>
      </c>
      <c r="S1644" s="37">
        <v>51206.43</v>
      </c>
    </row>
    <row r="1645" spans="2:19">
      <c r="B1645" s="6">
        <v>1995</v>
      </c>
      <c r="C1645" s="37">
        <v>42596.4</v>
      </c>
      <c r="D1645" s="37">
        <v>42596.4</v>
      </c>
      <c r="E1645" s="37">
        <v>42596.4</v>
      </c>
      <c r="F1645" s="37">
        <v>42596.4</v>
      </c>
      <c r="G1645" s="37">
        <v>42596.4</v>
      </c>
      <c r="H1645" s="37">
        <v>42596.4</v>
      </c>
      <c r="I1645" s="37">
        <v>42596.4</v>
      </c>
      <c r="J1645" s="37">
        <v>42596.4</v>
      </c>
      <c r="K1645" s="37">
        <v>42596.4</v>
      </c>
      <c r="L1645" s="37">
        <v>42596.4</v>
      </c>
      <c r="M1645" s="37">
        <v>42596.4</v>
      </c>
      <c r="N1645" s="37">
        <v>42596.4</v>
      </c>
      <c r="O1645" s="37">
        <v>42596.4</v>
      </c>
      <c r="P1645" s="37">
        <v>42596.4</v>
      </c>
      <c r="Q1645" s="37">
        <v>42596.4</v>
      </c>
      <c r="R1645" s="37">
        <v>42596.4</v>
      </c>
      <c r="S1645" s="37">
        <v>42596.4</v>
      </c>
    </row>
    <row r="1646" spans="2:19">
      <c r="B1646" s="6">
        <v>1994</v>
      </c>
      <c r="C1646" s="37">
        <v>37681.94</v>
      </c>
      <c r="D1646" s="37">
        <v>37681.94</v>
      </c>
      <c r="E1646" s="37">
        <v>37681.94</v>
      </c>
      <c r="F1646" s="37">
        <v>37681.94</v>
      </c>
      <c r="G1646" s="37">
        <v>37681.94</v>
      </c>
      <c r="H1646" s="37">
        <v>37681.94</v>
      </c>
      <c r="I1646" s="37">
        <v>37681.94</v>
      </c>
      <c r="J1646" s="37">
        <v>37681.94</v>
      </c>
      <c r="K1646" s="37">
        <v>37681.94</v>
      </c>
      <c r="L1646" s="37">
        <v>37681.94</v>
      </c>
      <c r="M1646" s="37">
        <v>37681.94</v>
      </c>
      <c r="N1646" s="37">
        <v>37681.94</v>
      </c>
      <c r="O1646" s="37">
        <v>37681.94</v>
      </c>
      <c r="P1646" s="37">
        <v>37681.94</v>
      </c>
      <c r="Q1646" s="37">
        <v>37681.94</v>
      </c>
      <c r="R1646" s="37">
        <v>37681.94</v>
      </c>
      <c r="S1646" s="37">
        <v>37681.94</v>
      </c>
    </row>
    <row r="1647" spans="2:19">
      <c r="B1647" s="6">
        <v>1993</v>
      </c>
      <c r="C1647" s="37">
        <v>32089.040000000001</v>
      </c>
      <c r="D1647" s="37">
        <v>32089.040000000001</v>
      </c>
      <c r="E1647" s="37">
        <v>32089.040000000001</v>
      </c>
      <c r="F1647" s="37">
        <v>32089.040000000001</v>
      </c>
      <c r="G1647" s="37">
        <v>32089.040000000001</v>
      </c>
      <c r="H1647" s="37">
        <v>32089.040000000001</v>
      </c>
      <c r="I1647" s="37">
        <v>32089.040000000001</v>
      </c>
      <c r="J1647" s="37">
        <v>32089.040000000001</v>
      </c>
      <c r="K1647" s="37">
        <v>32089.040000000001</v>
      </c>
      <c r="L1647" s="37">
        <v>32089.040000000001</v>
      </c>
      <c r="M1647" s="37">
        <v>32089.040000000001</v>
      </c>
      <c r="N1647" s="37">
        <v>32089.040000000001</v>
      </c>
      <c r="O1647" s="37">
        <v>32089.040000000001</v>
      </c>
      <c r="P1647" s="37">
        <v>32089.040000000001</v>
      </c>
      <c r="Q1647" s="37">
        <v>32089.040000000001</v>
      </c>
      <c r="R1647" s="37">
        <v>32089.040000000001</v>
      </c>
      <c r="S1647" s="37">
        <v>32089.040000000001</v>
      </c>
    </row>
    <row r="1648" spans="2:19">
      <c r="B1648" s="6">
        <v>1992</v>
      </c>
      <c r="C1648" s="37">
        <v>69215.179999999993</v>
      </c>
      <c r="D1648" s="37">
        <v>69215.179999999993</v>
      </c>
      <c r="E1648" s="37">
        <v>69215.179999999993</v>
      </c>
      <c r="F1648" s="37">
        <v>69215.179999999993</v>
      </c>
      <c r="G1648" s="37">
        <v>69215.179999999993</v>
      </c>
      <c r="H1648" s="37">
        <v>69215.179999999993</v>
      </c>
      <c r="I1648" s="37">
        <v>69215.179999999993</v>
      </c>
      <c r="J1648" s="37">
        <v>69215.179999999993</v>
      </c>
      <c r="K1648" s="37">
        <v>69215.179999999993</v>
      </c>
      <c r="L1648" s="37">
        <v>69215.179999999993</v>
      </c>
      <c r="M1648" s="37">
        <v>69215.179999999993</v>
      </c>
      <c r="N1648" s="37">
        <v>69215.179999999993</v>
      </c>
      <c r="O1648" s="37">
        <v>69215.179999999993</v>
      </c>
      <c r="P1648" s="37">
        <v>69215.179999999993</v>
      </c>
      <c r="Q1648" s="37">
        <v>69215.179999999993</v>
      </c>
      <c r="R1648" s="37">
        <v>69215.179999999993</v>
      </c>
      <c r="S1648" s="37">
        <v>69215.179999999993</v>
      </c>
    </row>
    <row r="1649" spans="2:19">
      <c r="B1649" s="6">
        <v>1991</v>
      </c>
      <c r="C1649" s="37">
        <v>72047.600000000006</v>
      </c>
      <c r="D1649" s="37">
        <v>72047.600000000006</v>
      </c>
      <c r="E1649" s="37">
        <v>72047.600000000006</v>
      </c>
      <c r="F1649" s="37">
        <v>72047.600000000006</v>
      </c>
      <c r="G1649" s="37">
        <v>72047.600000000006</v>
      </c>
      <c r="H1649" s="37">
        <v>72047.600000000006</v>
      </c>
      <c r="I1649" s="37">
        <v>72047.600000000006</v>
      </c>
      <c r="J1649" s="37">
        <v>72047.600000000006</v>
      </c>
      <c r="K1649" s="37">
        <v>72047.600000000006</v>
      </c>
      <c r="L1649" s="37">
        <v>72047.600000000006</v>
      </c>
      <c r="M1649" s="37">
        <v>72047.600000000006</v>
      </c>
      <c r="N1649" s="37">
        <v>72047.600000000006</v>
      </c>
      <c r="O1649" s="37">
        <v>72047.600000000006</v>
      </c>
      <c r="P1649" s="37">
        <v>72047.600000000006</v>
      </c>
      <c r="Q1649" s="37">
        <v>72047.600000000006</v>
      </c>
      <c r="R1649" s="37">
        <v>72047.600000000006</v>
      </c>
      <c r="S1649" s="37">
        <v>72047.600000000006</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18890.53</v>
      </c>
      <c r="D1651" s="37">
        <v>18890.53</v>
      </c>
      <c r="E1651" s="37">
        <v>18890.53</v>
      </c>
      <c r="F1651" s="37">
        <v>18890.53</v>
      </c>
      <c r="G1651" s="37">
        <v>18890.53</v>
      </c>
      <c r="H1651" s="37">
        <v>18890.53</v>
      </c>
      <c r="I1651" s="37">
        <v>18890.53</v>
      </c>
      <c r="J1651" s="37">
        <v>18890.53</v>
      </c>
      <c r="K1651" s="37">
        <v>18890.53</v>
      </c>
      <c r="L1651" s="37">
        <v>18890.53</v>
      </c>
      <c r="M1651" s="37">
        <v>18890.53</v>
      </c>
      <c r="N1651" s="37">
        <v>18890.53</v>
      </c>
      <c r="O1651" s="37">
        <v>18890.53</v>
      </c>
      <c r="P1651" s="37">
        <v>18890.53</v>
      </c>
      <c r="Q1651" s="37">
        <v>18890.53</v>
      </c>
      <c r="R1651" s="37">
        <v>18890.53</v>
      </c>
      <c r="S1651" s="37">
        <v>18890.53</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7534.53</v>
      </c>
      <c r="D1653" s="37">
        <v>7534.53</v>
      </c>
      <c r="E1653" s="37">
        <v>7534.53</v>
      </c>
      <c r="F1653" s="37">
        <v>7534.53</v>
      </c>
      <c r="G1653" s="37">
        <v>7534.53</v>
      </c>
      <c r="H1653" s="37">
        <v>7534.53</v>
      </c>
      <c r="I1653" s="37">
        <v>7534.53</v>
      </c>
      <c r="J1653" s="37">
        <v>7534.53</v>
      </c>
      <c r="K1653" s="37">
        <v>7534.53</v>
      </c>
      <c r="L1653" s="37">
        <v>7534.53</v>
      </c>
      <c r="M1653" s="37">
        <v>7534.53</v>
      </c>
      <c r="N1653" s="37">
        <v>7534.53</v>
      </c>
      <c r="O1653" s="37">
        <v>7534.53</v>
      </c>
      <c r="P1653" s="37">
        <v>7534.53</v>
      </c>
      <c r="Q1653" s="37">
        <v>7534.53</v>
      </c>
      <c r="R1653" s="37">
        <v>7534.53</v>
      </c>
      <c r="S1653" s="37">
        <v>7534.53</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7167.56</v>
      </c>
      <c r="D1655" s="37">
        <v>7167.56</v>
      </c>
      <c r="E1655" s="37">
        <v>7167.56</v>
      </c>
      <c r="F1655" s="37">
        <v>7167.56</v>
      </c>
      <c r="G1655" s="37">
        <v>7167.56</v>
      </c>
      <c r="H1655" s="37">
        <v>7167.56</v>
      </c>
      <c r="I1655" s="37">
        <v>7167.56</v>
      </c>
      <c r="J1655" s="37">
        <v>7167.56</v>
      </c>
      <c r="K1655" s="37">
        <v>7167.56</v>
      </c>
      <c r="L1655" s="37">
        <v>7167.56</v>
      </c>
      <c r="M1655" s="37">
        <v>7167.56</v>
      </c>
      <c r="N1655" s="37">
        <v>7167.56</v>
      </c>
      <c r="O1655" s="37">
        <v>7167.56</v>
      </c>
      <c r="P1655" s="37">
        <v>7167.56</v>
      </c>
      <c r="Q1655" s="37">
        <v>7167.56</v>
      </c>
      <c r="R1655" s="37">
        <v>7167.56</v>
      </c>
      <c r="S1655" s="37">
        <v>7167.56</v>
      </c>
    </row>
    <row r="1656" spans="2:19">
      <c r="B1656" s="6">
        <v>1984</v>
      </c>
      <c r="C1656" s="37">
        <v>25374.34</v>
      </c>
      <c r="D1656" s="37">
        <v>25374.34</v>
      </c>
      <c r="E1656" s="37">
        <v>25374.34</v>
      </c>
      <c r="F1656" s="37">
        <v>25374.34</v>
      </c>
      <c r="G1656" s="37">
        <v>25374.34</v>
      </c>
      <c r="H1656" s="37">
        <v>25374.34</v>
      </c>
      <c r="I1656" s="37">
        <v>25374.34</v>
      </c>
      <c r="J1656" s="37">
        <v>25374.34</v>
      </c>
      <c r="K1656" s="37">
        <v>25374.34</v>
      </c>
      <c r="L1656" s="37">
        <v>25374.34</v>
      </c>
      <c r="M1656" s="37">
        <v>25374.34</v>
      </c>
      <c r="N1656" s="37">
        <v>25374.34</v>
      </c>
      <c r="O1656" s="37">
        <v>25374.34</v>
      </c>
      <c r="P1656" s="37">
        <v>25374.34</v>
      </c>
      <c r="Q1656" s="37">
        <v>25374.34</v>
      </c>
      <c r="R1656" s="37">
        <v>25374.34</v>
      </c>
      <c r="S1656" s="37">
        <v>25374.34</v>
      </c>
    </row>
    <row r="1657" spans="2:19">
      <c r="B1657" s="6">
        <v>1983</v>
      </c>
      <c r="C1657" s="37">
        <v>23941.26</v>
      </c>
      <c r="D1657" s="37">
        <v>23941.26</v>
      </c>
      <c r="E1657" s="37">
        <v>23941.26</v>
      </c>
      <c r="F1657" s="37">
        <v>23941.26</v>
      </c>
      <c r="G1657" s="37">
        <v>23941.26</v>
      </c>
      <c r="H1657" s="37">
        <v>23941.26</v>
      </c>
      <c r="I1657" s="37">
        <v>23941.26</v>
      </c>
      <c r="J1657" s="37">
        <v>23941.26</v>
      </c>
      <c r="K1657" s="37">
        <v>23941.26</v>
      </c>
      <c r="L1657" s="37">
        <v>23941.26</v>
      </c>
      <c r="M1657" s="37">
        <v>23941.26</v>
      </c>
      <c r="N1657" s="37">
        <v>23941.26</v>
      </c>
      <c r="O1657" s="37">
        <v>23941.26</v>
      </c>
      <c r="P1657" s="37">
        <v>23941.26</v>
      </c>
      <c r="Q1657" s="37">
        <v>23941.26</v>
      </c>
      <c r="R1657" s="37">
        <v>23941.26</v>
      </c>
      <c r="S1657" s="37">
        <v>23941.26</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17018.78</v>
      </c>
      <c r="D1660" s="37">
        <v>17018.78</v>
      </c>
      <c r="E1660" s="37">
        <v>17018.78</v>
      </c>
      <c r="F1660" s="37">
        <v>17018.78</v>
      </c>
      <c r="G1660" s="37">
        <v>17018.78</v>
      </c>
      <c r="H1660" s="37">
        <v>17018.78</v>
      </c>
      <c r="I1660" s="37">
        <v>17018.78</v>
      </c>
      <c r="J1660" s="37">
        <v>17018.78</v>
      </c>
      <c r="K1660" s="37">
        <v>17018.78</v>
      </c>
      <c r="L1660" s="37">
        <v>17018.78</v>
      </c>
      <c r="M1660" s="37">
        <v>17018.78</v>
      </c>
      <c r="N1660" s="37">
        <v>17018.78</v>
      </c>
      <c r="O1660" s="37">
        <v>17018.78</v>
      </c>
      <c r="P1660" s="37">
        <v>17018.78</v>
      </c>
      <c r="Q1660" s="37">
        <v>17018.78</v>
      </c>
      <c r="R1660" s="37">
        <v>17018.78</v>
      </c>
      <c r="S1660" s="37">
        <v>17018.78</v>
      </c>
    </row>
    <row r="1661" spans="2:19">
      <c r="B1661" s="6">
        <v>1979</v>
      </c>
      <c r="C1661" s="37">
        <v>17145.759999999998</v>
      </c>
      <c r="D1661" s="37">
        <v>17145.759999999998</v>
      </c>
      <c r="E1661" s="37">
        <v>17145.759999999998</v>
      </c>
      <c r="F1661" s="37">
        <v>17145.759999999998</v>
      </c>
      <c r="G1661" s="37">
        <v>17145.759999999998</v>
      </c>
      <c r="H1661" s="37">
        <v>17145.759999999998</v>
      </c>
      <c r="I1661" s="37">
        <v>17145.759999999998</v>
      </c>
      <c r="J1661" s="37">
        <v>17145.759999999998</v>
      </c>
      <c r="K1661" s="37">
        <v>17145.759999999998</v>
      </c>
      <c r="L1661" s="37">
        <v>17145.759999999998</v>
      </c>
      <c r="M1661" s="37">
        <v>17145.759999999998</v>
      </c>
      <c r="N1661" s="37">
        <v>17145.759999999998</v>
      </c>
      <c r="O1661" s="37">
        <v>17145.759999999998</v>
      </c>
      <c r="P1661" s="37">
        <v>17145.759999999998</v>
      </c>
      <c r="Q1661" s="37">
        <v>17145.759999999998</v>
      </c>
      <c r="R1661" s="37">
        <v>17145.759999999998</v>
      </c>
      <c r="S1661" s="37">
        <v>17145.759999999998</v>
      </c>
    </row>
    <row r="1662" spans="2:19">
      <c r="B1662" s="6">
        <v>1978</v>
      </c>
      <c r="C1662" s="37">
        <v>6186.08</v>
      </c>
      <c r="D1662" s="37">
        <v>6186.08</v>
      </c>
      <c r="E1662" s="37">
        <v>6186.08</v>
      </c>
      <c r="F1662" s="37">
        <v>6186.08</v>
      </c>
      <c r="G1662" s="37">
        <v>6186.08</v>
      </c>
      <c r="H1662" s="37">
        <v>6186.08</v>
      </c>
      <c r="I1662" s="37">
        <v>6186.08</v>
      </c>
      <c r="J1662" s="37">
        <v>6186.08</v>
      </c>
      <c r="K1662" s="37">
        <v>6186.08</v>
      </c>
      <c r="L1662" s="37">
        <v>6186.08</v>
      </c>
      <c r="M1662" s="37">
        <v>6186.08</v>
      </c>
      <c r="N1662" s="37">
        <v>6186.08</v>
      </c>
      <c r="O1662" s="37">
        <v>6186.08</v>
      </c>
      <c r="P1662" s="37">
        <v>6186.08</v>
      </c>
      <c r="Q1662" s="37">
        <v>6186.08</v>
      </c>
      <c r="R1662" s="37">
        <v>6186.08</v>
      </c>
      <c r="S1662" s="37">
        <v>6186.08</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9686.4</v>
      </c>
      <c r="D1667" s="37">
        <v>9686.4</v>
      </c>
      <c r="E1667" s="37">
        <v>9686.4</v>
      </c>
      <c r="F1667" s="37">
        <v>9686.4</v>
      </c>
      <c r="G1667" s="37">
        <v>9686.4</v>
      </c>
      <c r="H1667" s="37">
        <v>9686.4</v>
      </c>
      <c r="I1667" s="37">
        <v>9686.4</v>
      </c>
      <c r="J1667" s="37">
        <v>9686.4</v>
      </c>
      <c r="K1667" s="37">
        <v>9686.4</v>
      </c>
      <c r="L1667" s="37">
        <v>9686.4</v>
      </c>
      <c r="M1667" s="37">
        <v>9686.4</v>
      </c>
      <c r="N1667" s="37">
        <v>9686.4</v>
      </c>
      <c r="O1667" s="37">
        <v>9686.4</v>
      </c>
      <c r="P1667" s="37">
        <v>9686.4</v>
      </c>
      <c r="Q1667" s="37">
        <v>9686.4</v>
      </c>
      <c r="R1667" s="37">
        <v>9686.4</v>
      </c>
      <c r="S1667" s="37">
        <v>9686.4</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4615.97</v>
      </c>
      <c r="D1670" s="37">
        <v>4615.97</v>
      </c>
      <c r="E1670" s="37">
        <v>4615.97</v>
      </c>
      <c r="F1670" s="37">
        <v>4615.97</v>
      </c>
      <c r="G1670" s="37">
        <v>4615.97</v>
      </c>
      <c r="H1670" s="37">
        <v>4615.97</v>
      </c>
      <c r="I1670" s="37">
        <v>4615.97</v>
      </c>
      <c r="J1670" s="37">
        <v>4615.97</v>
      </c>
      <c r="K1670" s="37">
        <v>4615.97</v>
      </c>
      <c r="L1670" s="37">
        <v>4615.97</v>
      </c>
      <c r="M1670" s="37">
        <v>4615.97</v>
      </c>
      <c r="N1670" s="37">
        <v>4615.97</v>
      </c>
      <c r="O1670" s="37">
        <v>4615.97</v>
      </c>
      <c r="P1670" s="37">
        <v>4615.97</v>
      </c>
      <c r="Q1670" s="37">
        <v>4615.97</v>
      </c>
      <c r="R1670" s="37">
        <v>4615.97</v>
      </c>
      <c r="S1670" s="37">
        <v>4615.97</v>
      </c>
    </row>
    <row r="1671" spans="2:19">
      <c r="B1671" s="6">
        <v>1969</v>
      </c>
      <c r="C1671" s="37">
        <v>4867.42</v>
      </c>
      <c r="D1671" s="37">
        <v>4867.42</v>
      </c>
      <c r="E1671" s="37">
        <v>4867.42</v>
      </c>
      <c r="F1671" s="37">
        <v>4867.42</v>
      </c>
      <c r="G1671" s="37">
        <v>4867.42</v>
      </c>
      <c r="H1671" s="37">
        <v>4867.42</v>
      </c>
      <c r="I1671" s="37">
        <v>4867.42</v>
      </c>
      <c r="J1671" s="37">
        <v>4867.42</v>
      </c>
      <c r="K1671" s="37">
        <v>4867.42</v>
      </c>
      <c r="L1671" s="37">
        <v>4867.42</v>
      </c>
      <c r="M1671" s="37">
        <v>4867.42</v>
      </c>
      <c r="N1671" s="37">
        <v>4867.42</v>
      </c>
      <c r="O1671" s="37">
        <v>4867.42</v>
      </c>
      <c r="P1671" s="37">
        <v>4867.42</v>
      </c>
      <c r="Q1671" s="37">
        <v>4867.42</v>
      </c>
      <c r="R1671" s="37">
        <v>4867.42</v>
      </c>
      <c r="S1671" s="37">
        <v>4867.42</v>
      </c>
    </row>
    <row r="1672" spans="2:19">
      <c r="B1672" s="6">
        <v>1968</v>
      </c>
      <c r="C1672" s="37">
        <v>17643.29</v>
      </c>
      <c r="D1672" s="37">
        <v>17643.29</v>
      </c>
      <c r="E1672" s="37">
        <v>17643.29</v>
      </c>
      <c r="F1672" s="37">
        <v>17643.29</v>
      </c>
      <c r="G1672" s="37">
        <v>17643.29</v>
      </c>
      <c r="H1672" s="37">
        <v>17643.29</v>
      </c>
      <c r="I1672" s="37">
        <v>17643.29</v>
      </c>
      <c r="J1672" s="37">
        <v>17643.29</v>
      </c>
      <c r="K1672" s="37">
        <v>17643.29</v>
      </c>
      <c r="L1672" s="37">
        <v>17643.29</v>
      </c>
      <c r="M1672" s="37">
        <v>17643.29</v>
      </c>
      <c r="N1672" s="37">
        <v>17643.29</v>
      </c>
      <c r="O1672" s="37">
        <v>17643.29</v>
      </c>
      <c r="P1672" s="37">
        <v>17643.29</v>
      </c>
      <c r="Q1672" s="37">
        <v>17643.29</v>
      </c>
      <c r="R1672" s="37">
        <v>17643.29</v>
      </c>
      <c r="S1672" s="37">
        <v>17643.29</v>
      </c>
    </row>
    <row r="1673" spans="2:19">
      <c r="B1673" s="6">
        <v>1967</v>
      </c>
      <c r="C1673" s="37">
        <v>4806.45</v>
      </c>
      <c r="D1673" s="37">
        <v>4806.45</v>
      </c>
      <c r="E1673" s="37">
        <v>4806.45</v>
      </c>
      <c r="F1673" s="37">
        <v>4806.45</v>
      </c>
      <c r="G1673" s="37">
        <v>4806.45</v>
      </c>
      <c r="H1673" s="37">
        <v>4806.45</v>
      </c>
      <c r="I1673" s="37">
        <v>4806.45</v>
      </c>
      <c r="J1673" s="37">
        <v>4806.45</v>
      </c>
      <c r="K1673" s="37">
        <v>4806.45</v>
      </c>
      <c r="L1673" s="37">
        <v>4806.45</v>
      </c>
      <c r="M1673" s="37">
        <v>4806.45</v>
      </c>
      <c r="N1673" s="37">
        <v>4806.45</v>
      </c>
      <c r="O1673" s="37">
        <v>4806.45</v>
      </c>
      <c r="P1673" s="37">
        <v>4806.45</v>
      </c>
      <c r="Q1673" s="37">
        <v>4806.45</v>
      </c>
      <c r="R1673" s="37">
        <v>4806.45</v>
      </c>
      <c r="S1673" s="37">
        <v>4806.45</v>
      </c>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1124872.94</v>
      </c>
      <c r="D1711" s="8">
        <f>SUM(D1633:D1710)</f>
        <v>1124872.94</v>
      </c>
      <c r="E1711" s="8">
        <f>SUM(E1632:E1710)</f>
        <v>1124872.94</v>
      </c>
      <c r="F1711" s="8">
        <f>SUM(F1631:F1710)</f>
        <v>1124872.94</v>
      </c>
      <c r="G1711" s="8">
        <f>SUM(G1630:G1710)</f>
        <v>1124872.94</v>
      </c>
      <c r="H1711" s="8">
        <f>SUM(H1624:H1710)</f>
        <v>1124872.94</v>
      </c>
      <c r="I1711" s="8">
        <f>SUM(I1624:I1710)</f>
        <v>1124872.94</v>
      </c>
      <c r="J1711" s="8">
        <f t="shared" ref="J1711" si="31">SUM(J1624:J1710)</f>
        <v>1136265.77</v>
      </c>
      <c r="K1711" s="8">
        <f>SUM(K1624:K1710)</f>
        <v>1136265.77</v>
      </c>
      <c r="L1711" s="8">
        <f t="shared" ref="L1711" si="32">SUM(L1624:L1710)</f>
        <v>1136265.77</v>
      </c>
      <c r="M1711" s="8">
        <f>SUM(M1624:M1710)</f>
        <v>1898838.92</v>
      </c>
      <c r="N1711" s="11">
        <f>SUM(N1619:N1710)</f>
        <v>1898838.92</v>
      </c>
      <c r="O1711" s="11">
        <f>SUM(O1619:O1710)</f>
        <v>1898838.92</v>
      </c>
      <c r="P1711" s="11">
        <f>SUM(P1619:P1710)</f>
        <v>1898838.92</v>
      </c>
      <c r="Q1711" s="11">
        <f>SUM(Q1619:Q1710)</f>
        <v>1898838.92</v>
      </c>
      <c r="R1711" s="11">
        <f>SUM(R1618:R1710)</f>
        <v>1898838.92</v>
      </c>
      <c r="S1711" s="11">
        <f>SUM(S1618:S1710)</f>
        <v>1898838.92</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v>4360</v>
      </c>
      <c r="D1733" s="37">
        <v>4360</v>
      </c>
      <c r="E1733" s="37">
        <v>4360</v>
      </c>
      <c r="F1733" s="37">
        <v>4360</v>
      </c>
      <c r="G1733" s="37">
        <v>4360</v>
      </c>
      <c r="H1733" s="37">
        <v>4360</v>
      </c>
      <c r="I1733" s="37">
        <v>4360</v>
      </c>
      <c r="J1733" s="37">
        <v>4360</v>
      </c>
      <c r="K1733" s="37">
        <v>4360</v>
      </c>
      <c r="L1733" s="37">
        <v>4360</v>
      </c>
      <c r="M1733" s="37">
        <v>4360</v>
      </c>
      <c r="N1733" s="37">
        <v>4360</v>
      </c>
      <c r="O1733" s="37">
        <v>4360</v>
      </c>
      <c r="P1733" s="37">
        <v>4360</v>
      </c>
      <c r="Q1733" s="37">
        <v>4360</v>
      </c>
      <c r="R1733" s="37">
        <v>4360</v>
      </c>
      <c r="S1733" s="37">
        <v>4360</v>
      </c>
    </row>
    <row r="1734" spans="2:19">
      <c r="B1734" s="6">
        <v>2001</v>
      </c>
      <c r="C1734" s="37">
        <v>458.12</v>
      </c>
      <c r="D1734" s="37">
        <v>458.12</v>
      </c>
      <c r="E1734" s="37">
        <v>458.12</v>
      </c>
      <c r="F1734" s="37">
        <v>458.12</v>
      </c>
      <c r="G1734" s="37">
        <v>458.12</v>
      </c>
      <c r="H1734" s="37">
        <v>458.12</v>
      </c>
      <c r="I1734" s="37">
        <v>458</v>
      </c>
      <c r="J1734" s="37">
        <v>458</v>
      </c>
      <c r="K1734" s="37">
        <v>458</v>
      </c>
      <c r="L1734" s="37">
        <v>458</v>
      </c>
      <c r="M1734" s="37">
        <v>458</v>
      </c>
      <c r="N1734" s="37">
        <v>458</v>
      </c>
      <c r="O1734" s="37">
        <v>458</v>
      </c>
      <c r="P1734" s="37">
        <v>458</v>
      </c>
      <c r="Q1734" s="37">
        <v>458</v>
      </c>
      <c r="R1734" s="37">
        <v>458</v>
      </c>
      <c r="S1734" s="37">
        <v>458</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39.880000000000003</v>
      </c>
      <c r="D1736" s="37">
        <v>39.880000000000003</v>
      </c>
      <c r="E1736" s="37">
        <v>39.880000000000003</v>
      </c>
      <c r="F1736" s="37">
        <v>39.880000000000003</v>
      </c>
      <c r="G1736" s="37">
        <v>39.880000000000003</v>
      </c>
      <c r="H1736" s="37">
        <v>39.880000000000003</v>
      </c>
      <c r="I1736" s="37">
        <v>40</v>
      </c>
      <c r="J1736" s="37">
        <v>40</v>
      </c>
      <c r="K1736" s="37">
        <v>40</v>
      </c>
      <c r="L1736" s="37">
        <v>40</v>
      </c>
      <c r="M1736" s="37">
        <v>40</v>
      </c>
      <c r="N1736" s="37">
        <v>40</v>
      </c>
      <c r="O1736" s="37">
        <v>40</v>
      </c>
      <c r="P1736" s="37">
        <v>40</v>
      </c>
      <c r="Q1736" s="37">
        <v>40</v>
      </c>
      <c r="R1736" s="37">
        <v>40</v>
      </c>
      <c r="S1736" s="37">
        <v>40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5879.44</v>
      </c>
      <c r="D1739" s="37">
        <v>5879.44</v>
      </c>
      <c r="E1739" s="37">
        <v>5879.44</v>
      </c>
      <c r="F1739" s="37">
        <v>5879.44</v>
      </c>
      <c r="G1739" s="37">
        <v>5879.44</v>
      </c>
      <c r="H1739" s="37">
        <v>5879.44</v>
      </c>
      <c r="I1739" s="37">
        <v>5879</v>
      </c>
      <c r="J1739" s="37">
        <v>5879</v>
      </c>
      <c r="K1739" s="37">
        <v>5879</v>
      </c>
      <c r="L1739" s="37">
        <v>5879</v>
      </c>
      <c r="M1739" s="37">
        <v>5879</v>
      </c>
      <c r="N1739" s="37">
        <v>5879</v>
      </c>
      <c r="O1739" s="37">
        <v>5879</v>
      </c>
      <c r="P1739" s="37">
        <v>5879</v>
      </c>
      <c r="Q1739" s="37">
        <v>5879</v>
      </c>
      <c r="R1739" s="37">
        <v>5879</v>
      </c>
      <c r="S1739" s="37">
        <v>5879</v>
      </c>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10737.439999999999</v>
      </c>
      <c r="D1806" s="8">
        <f>SUM(D1728:D1805)</f>
        <v>10737.439999999999</v>
      </c>
      <c r="E1806" s="8">
        <f>SUM(E1727:E1805)</f>
        <v>10737.439999999999</v>
      </c>
      <c r="F1806" s="8">
        <f>SUM(F1726:F1805)</f>
        <v>10737.439999999999</v>
      </c>
      <c r="G1806" s="8">
        <f>SUM(G1725:G1805)</f>
        <v>10737.439999999999</v>
      </c>
      <c r="H1806" s="8">
        <f>SUM(H1719:H1805)</f>
        <v>10737.439999999999</v>
      </c>
      <c r="I1806" s="8">
        <f>SUM(I1719:I1805)</f>
        <v>10737</v>
      </c>
      <c r="J1806" s="8">
        <f t="shared" ref="J1806" si="33">SUM(J1719:J1805)</f>
        <v>10737</v>
      </c>
      <c r="K1806" s="8">
        <f>SUM(K1719:K1805)</f>
        <v>10737</v>
      </c>
      <c r="L1806" s="8">
        <f t="shared" ref="L1806" si="34">SUM(L1719:L1805)</f>
        <v>10737</v>
      </c>
      <c r="M1806" s="8">
        <f>SUM(M1719:M1805)</f>
        <v>10737</v>
      </c>
      <c r="N1806" s="11">
        <f>SUM(N1714:N1805)</f>
        <v>10737</v>
      </c>
      <c r="O1806" s="11">
        <f>SUM(O1714:O1805)</f>
        <v>10737</v>
      </c>
      <c r="P1806" s="11">
        <f>SUM(P1714:P1805)</f>
        <v>10737</v>
      </c>
      <c r="Q1806" s="11">
        <f>SUM(Q1714:Q1805)</f>
        <v>10737</v>
      </c>
      <c r="R1806" s="11">
        <f>SUM(R1713:R1805)</f>
        <v>10737</v>
      </c>
      <c r="S1806" s="11">
        <f>SUM(S1713:S1805)</f>
        <v>10737</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v>139769.76999999999</v>
      </c>
      <c r="S1904" s="37">
        <v>139769.76999999999</v>
      </c>
    </row>
    <row r="1905" spans="1:19">
      <c r="B1905" s="6">
        <v>2020</v>
      </c>
      <c r="C1905" s="36"/>
      <c r="D1905" s="36"/>
      <c r="E1905" s="36"/>
      <c r="F1905" s="36"/>
      <c r="G1905" s="36"/>
      <c r="H1905" s="36"/>
      <c r="I1905" s="36"/>
      <c r="J1905" s="36"/>
      <c r="K1905" s="36"/>
      <c r="L1905" s="36"/>
      <c r="M1905" s="36"/>
      <c r="N1905" s="36"/>
      <c r="O1905" s="36"/>
      <c r="P1905" s="36"/>
      <c r="Q1905" s="37">
        <v>18653.54</v>
      </c>
      <c r="R1905" s="37">
        <v>18653.54</v>
      </c>
      <c r="S1905" s="37">
        <v>18653.54</v>
      </c>
    </row>
    <row r="1906" spans="1:19">
      <c r="A1906" s="40"/>
      <c r="B1906" s="6">
        <v>2019</v>
      </c>
      <c r="C1906" s="36"/>
      <c r="D1906" s="36"/>
      <c r="E1906" s="36"/>
      <c r="F1906" s="36"/>
      <c r="G1906" s="36"/>
      <c r="H1906" s="36"/>
      <c r="I1906" s="36"/>
      <c r="J1906" s="36"/>
      <c r="K1906" s="36"/>
      <c r="L1906" s="36"/>
      <c r="M1906" s="36"/>
      <c r="N1906" s="36"/>
      <c r="O1906" s="36"/>
      <c r="P1906" s="37">
        <v>117647.69</v>
      </c>
      <c r="Q1906" s="37">
        <v>117647.69</v>
      </c>
      <c r="R1906" s="37">
        <v>117647.69</v>
      </c>
      <c r="S1906" s="37">
        <v>117647.69</v>
      </c>
    </row>
    <row r="1907" spans="1:19">
      <c r="A1907" s="40"/>
      <c r="B1907" s="6">
        <v>2018</v>
      </c>
      <c r="C1907" s="36"/>
      <c r="D1907" s="36"/>
      <c r="E1907" s="36"/>
      <c r="F1907" s="36"/>
      <c r="G1907" s="36"/>
      <c r="H1907" s="36"/>
      <c r="I1907" s="36"/>
      <c r="J1907" s="36"/>
      <c r="K1907" s="36"/>
      <c r="L1907" s="36"/>
      <c r="M1907" s="36"/>
      <c r="N1907" s="36"/>
      <c r="O1907" s="37">
        <v>48451.34</v>
      </c>
      <c r="P1907" s="37">
        <v>48451.34</v>
      </c>
      <c r="Q1907" s="37">
        <v>48451.34</v>
      </c>
      <c r="R1907" s="37">
        <v>48451.34</v>
      </c>
      <c r="S1907" s="37">
        <v>48451.34</v>
      </c>
    </row>
    <row r="1908" spans="1:19">
      <c r="A1908" s="40"/>
      <c r="B1908" s="6">
        <v>2017</v>
      </c>
      <c r="C1908" s="36"/>
      <c r="D1908" s="36"/>
      <c r="E1908" s="36"/>
      <c r="F1908" s="36"/>
      <c r="G1908" s="36"/>
      <c r="H1908" s="36"/>
      <c r="I1908" s="36"/>
      <c r="J1908" s="36"/>
      <c r="K1908" s="36"/>
      <c r="L1908" s="36"/>
      <c r="M1908" s="36"/>
      <c r="N1908" s="37">
        <v>3153.24</v>
      </c>
      <c r="O1908" s="37">
        <v>3153.24</v>
      </c>
      <c r="P1908" s="37">
        <v>3153.24</v>
      </c>
      <c r="Q1908" s="37">
        <v>3153.24</v>
      </c>
      <c r="R1908" s="37">
        <v>3153.24</v>
      </c>
      <c r="S1908" s="37">
        <v>3153.24</v>
      </c>
    </row>
    <row r="1909" spans="1:19">
      <c r="B1909" s="6">
        <v>2016</v>
      </c>
      <c r="C1909" s="36"/>
      <c r="D1909" s="36"/>
      <c r="E1909" s="36"/>
      <c r="F1909" s="36"/>
      <c r="G1909" s="36"/>
      <c r="H1909" s="36"/>
      <c r="I1909" s="36"/>
      <c r="J1909" s="36"/>
      <c r="K1909" s="36"/>
      <c r="L1909" s="36"/>
      <c r="M1909" s="37">
        <v>66481.960000000006</v>
      </c>
      <c r="N1909" s="37">
        <v>66481.960000000006</v>
      </c>
      <c r="O1909" s="37">
        <v>66481.960000000006</v>
      </c>
      <c r="P1909" s="37">
        <v>66481.960000000006</v>
      </c>
      <c r="Q1909" s="37">
        <v>66481.960000000006</v>
      </c>
      <c r="R1909" s="37">
        <v>66481.960000000006</v>
      </c>
      <c r="S1909" s="37">
        <v>66481.960000000006</v>
      </c>
    </row>
    <row r="1910" spans="1:19">
      <c r="B1910" s="6">
        <v>2015</v>
      </c>
      <c r="C1910" s="36"/>
      <c r="D1910" s="36"/>
      <c r="E1910" s="36"/>
      <c r="F1910" s="36"/>
      <c r="G1910" s="36"/>
      <c r="H1910" s="36"/>
      <c r="I1910" s="36"/>
      <c r="J1910" s="36"/>
      <c r="K1910" s="36"/>
      <c r="L1910" s="37">
        <v>14840.9</v>
      </c>
      <c r="M1910" s="37">
        <v>14840.9</v>
      </c>
      <c r="N1910" s="37">
        <v>14840.9</v>
      </c>
      <c r="O1910" s="37">
        <v>14840.9</v>
      </c>
      <c r="P1910" s="37">
        <v>14840.9</v>
      </c>
      <c r="Q1910" s="37">
        <v>14840.9</v>
      </c>
      <c r="R1910" s="37">
        <v>14840.9</v>
      </c>
      <c r="S1910" s="37">
        <v>14840.9</v>
      </c>
    </row>
    <row r="1911" spans="1:19">
      <c r="B1911" s="6">
        <v>2014</v>
      </c>
      <c r="C1911" s="36"/>
      <c r="D1911" s="36"/>
      <c r="E1911" s="36"/>
      <c r="F1911" s="36"/>
      <c r="G1911" s="36"/>
      <c r="H1911" s="36"/>
      <c r="I1911" s="36"/>
      <c r="J1911" s="36"/>
      <c r="K1911" s="37">
        <v>10215.51</v>
      </c>
      <c r="L1911" s="37">
        <v>10215.51</v>
      </c>
      <c r="M1911" s="37">
        <v>10215.51</v>
      </c>
      <c r="N1911" s="37">
        <v>10215.51</v>
      </c>
      <c r="O1911" s="37">
        <v>10215.51</v>
      </c>
      <c r="P1911" s="37">
        <v>10215.51</v>
      </c>
      <c r="Q1911" s="37">
        <v>10215.51</v>
      </c>
      <c r="R1911" s="37">
        <v>10215.51</v>
      </c>
      <c r="S1911" s="37">
        <v>10215.51</v>
      </c>
    </row>
    <row r="1912" spans="1:19">
      <c r="B1912" s="6">
        <v>2013</v>
      </c>
      <c r="C1912" s="36"/>
      <c r="D1912" s="36"/>
      <c r="E1912" s="36"/>
      <c r="F1912" s="36"/>
      <c r="G1912" s="36"/>
      <c r="H1912" s="36"/>
      <c r="I1912" s="36"/>
      <c r="J1912" s="37">
        <v>60633.48</v>
      </c>
      <c r="K1912" s="37">
        <v>60633.48</v>
      </c>
      <c r="L1912" s="37">
        <v>60633.48</v>
      </c>
      <c r="M1912" s="37">
        <v>60633.48</v>
      </c>
      <c r="N1912" s="37">
        <v>60633.48</v>
      </c>
      <c r="O1912" s="37">
        <v>60633.48</v>
      </c>
      <c r="P1912" s="37">
        <v>60633.48</v>
      </c>
      <c r="Q1912" s="37">
        <v>60633.48</v>
      </c>
      <c r="R1912" s="37">
        <v>60633.48</v>
      </c>
      <c r="S1912" s="37">
        <v>60633.48</v>
      </c>
    </row>
    <row r="1913" spans="1:19">
      <c r="B1913" s="6">
        <v>2012</v>
      </c>
      <c r="C1913" s="36"/>
      <c r="D1913" s="36"/>
      <c r="E1913" s="36"/>
      <c r="F1913" s="36"/>
      <c r="G1913" s="36"/>
      <c r="H1913" s="36"/>
      <c r="I1913" s="37">
        <v>60697.83</v>
      </c>
      <c r="J1913" s="37">
        <v>60697.83</v>
      </c>
      <c r="K1913" s="37">
        <v>60697.83</v>
      </c>
      <c r="L1913" s="37">
        <v>60697.83</v>
      </c>
      <c r="M1913" s="37">
        <v>60697.83</v>
      </c>
      <c r="N1913" s="37">
        <v>60697.83</v>
      </c>
      <c r="O1913" s="37">
        <v>60697.83</v>
      </c>
      <c r="P1913" s="37">
        <v>60697.83</v>
      </c>
      <c r="Q1913" s="37">
        <v>60697.83</v>
      </c>
      <c r="R1913" s="37">
        <v>60697.83</v>
      </c>
      <c r="S1913" s="37">
        <v>60697.83</v>
      </c>
    </row>
    <row r="1914" spans="1:19">
      <c r="B1914" s="6">
        <v>2011</v>
      </c>
      <c r="C1914" s="36"/>
      <c r="D1914" s="36"/>
      <c r="E1914" s="36"/>
      <c r="F1914" s="36"/>
      <c r="G1914" s="36"/>
      <c r="H1914" s="37">
        <v>28034</v>
      </c>
      <c r="I1914" s="37">
        <v>28034</v>
      </c>
      <c r="J1914" s="37">
        <v>28034</v>
      </c>
      <c r="K1914" s="37">
        <v>28034</v>
      </c>
      <c r="L1914" s="37">
        <v>28034</v>
      </c>
      <c r="M1914" s="37">
        <v>28034</v>
      </c>
      <c r="N1914" s="37">
        <v>28034</v>
      </c>
      <c r="O1914" s="37">
        <v>28034</v>
      </c>
      <c r="P1914" s="37">
        <v>28034</v>
      </c>
      <c r="Q1914" s="37">
        <v>28034</v>
      </c>
      <c r="R1914" s="37">
        <v>28034</v>
      </c>
      <c r="S1914" s="37">
        <v>28034</v>
      </c>
    </row>
    <row r="1915" spans="1:19">
      <c r="B1915" s="6">
        <v>2010</v>
      </c>
      <c r="C1915" s="36"/>
      <c r="D1915" s="36"/>
      <c r="E1915" s="36"/>
      <c r="F1915" s="36"/>
      <c r="G1915" s="37">
        <v>3716</v>
      </c>
      <c r="H1915" s="37">
        <v>3716</v>
      </c>
      <c r="I1915" s="37">
        <v>3716</v>
      </c>
      <c r="J1915" s="37">
        <v>3716</v>
      </c>
      <c r="K1915" s="37">
        <v>3716</v>
      </c>
      <c r="L1915" s="37">
        <v>3716</v>
      </c>
      <c r="M1915" s="37">
        <v>3716</v>
      </c>
      <c r="N1915" s="37">
        <v>3716</v>
      </c>
      <c r="O1915" s="37">
        <v>3716</v>
      </c>
      <c r="P1915" s="37">
        <v>3716</v>
      </c>
      <c r="Q1915" s="37">
        <v>3716</v>
      </c>
      <c r="R1915" s="37">
        <v>3716</v>
      </c>
      <c r="S1915" s="37">
        <v>3716</v>
      </c>
    </row>
    <row r="1916" spans="1:19">
      <c r="B1916" s="6">
        <v>2009</v>
      </c>
      <c r="C1916" s="36"/>
      <c r="D1916" s="36"/>
      <c r="E1916" s="36"/>
      <c r="F1916" s="37">
        <v>17273</v>
      </c>
      <c r="G1916" s="37">
        <v>17273</v>
      </c>
      <c r="H1916" s="37">
        <v>17273</v>
      </c>
      <c r="I1916" s="37">
        <v>17273</v>
      </c>
      <c r="J1916" s="37">
        <v>17273</v>
      </c>
      <c r="K1916" s="37">
        <v>17273</v>
      </c>
      <c r="L1916" s="37">
        <v>17273</v>
      </c>
      <c r="M1916" s="37">
        <v>17273</v>
      </c>
      <c r="N1916" s="37">
        <v>17273</v>
      </c>
      <c r="O1916" s="37">
        <v>17273</v>
      </c>
      <c r="P1916" s="37">
        <v>17273</v>
      </c>
      <c r="Q1916" s="37">
        <v>17273</v>
      </c>
      <c r="R1916" s="37">
        <v>17273</v>
      </c>
      <c r="S1916" s="37">
        <v>17273</v>
      </c>
    </row>
    <row r="1917" spans="1:19">
      <c r="B1917" s="6">
        <v>2008</v>
      </c>
      <c r="C1917" s="36"/>
      <c r="D1917" s="36"/>
      <c r="E1917" s="37">
        <v>35203</v>
      </c>
      <c r="F1917" s="37">
        <v>35203</v>
      </c>
      <c r="G1917" s="37">
        <v>35203</v>
      </c>
      <c r="H1917" s="37">
        <v>35203</v>
      </c>
      <c r="I1917" s="37">
        <v>35203</v>
      </c>
      <c r="J1917" s="37">
        <v>35203</v>
      </c>
      <c r="K1917" s="37">
        <v>35203</v>
      </c>
      <c r="L1917" s="37">
        <v>35203</v>
      </c>
      <c r="M1917" s="37">
        <v>35203</v>
      </c>
      <c r="N1917" s="37">
        <v>35203</v>
      </c>
      <c r="O1917" s="37">
        <v>35203</v>
      </c>
      <c r="P1917" s="37">
        <v>35203</v>
      </c>
      <c r="Q1917" s="37">
        <v>35203</v>
      </c>
      <c r="R1917" s="37">
        <v>35203</v>
      </c>
      <c r="S1917" s="37">
        <v>35203</v>
      </c>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v>26503</v>
      </c>
      <c r="D1919" s="37">
        <v>26503</v>
      </c>
      <c r="E1919" s="37">
        <v>26503</v>
      </c>
      <c r="F1919" s="37">
        <v>26503</v>
      </c>
      <c r="G1919" s="37">
        <v>26503</v>
      </c>
      <c r="H1919" s="37">
        <v>26503</v>
      </c>
      <c r="I1919" s="37">
        <v>26503</v>
      </c>
      <c r="J1919" s="37">
        <v>26503</v>
      </c>
      <c r="K1919" s="37">
        <v>26503</v>
      </c>
      <c r="L1919" s="37">
        <v>26503</v>
      </c>
      <c r="M1919" s="37">
        <v>26503</v>
      </c>
      <c r="N1919" s="37">
        <v>26503</v>
      </c>
      <c r="O1919" s="37">
        <v>26503</v>
      </c>
      <c r="P1919" s="37">
        <v>26503</v>
      </c>
      <c r="Q1919" s="37">
        <v>26503</v>
      </c>
      <c r="R1919" s="37">
        <v>26503</v>
      </c>
      <c r="S1919" s="37">
        <v>26503</v>
      </c>
    </row>
    <row r="1920" spans="1:19">
      <c r="B1920" s="6">
        <v>2005</v>
      </c>
      <c r="C1920" s="37">
        <v>11397</v>
      </c>
      <c r="D1920" s="37">
        <v>11397</v>
      </c>
      <c r="E1920" s="37">
        <v>11397</v>
      </c>
      <c r="F1920" s="37">
        <v>11397</v>
      </c>
      <c r="G1920" s="37">
        <v>11397</v>
      </c>
      <c r="H1920" s="37">
        <v>11397</v>
      </c>
      <c r="I1920" s="37">
        <v>11397</v>
      </c>
      <c r="J1920" s="37">
        <v>11397</v>
      </c>
      <c r="K1920" s="37">
        <v>11397</v>
      </c>
      <c r="L1920" s="37">
        <v>11397</v>
      </c>
      <c r="M1920" s="37">
        <v>11397</v>
      </c>
      <c r="N1920" s="37">
        <v>11397</v>
      </c>
      <c r="O1920" s="37">
        <v>11397</v>
      </c>
      <c r="P1920" s="37">
        <v>11397</v>
      </c>
      <c r="Q1920" s="37">
        <v>11397</v>
      </c>
      <c r="R1920" s="37">
        <v>11397</v>
      </c>
      <c r="S1920" s="37">
        <v>11397</v>
      </c>
    </row>
    <row r="1921" spans="2:19">
      <c r="B1921" s="6">
        <v>2004</v>
      </c>
      <c r="C1921" s="37">
        <v>61450.9</v>
      </c>
      <c r="D1921" s="37">
        <v>61450.9</v>
      </c>
      <c r="E1921" s="37">
        <v>61450.9</v>
      </c>
      <c r="F1921" s="37">
        <v>61450.9</v>
      </c>
      <c r="G1921" s="37">
        <v>61450.9</v>
      </c>
      <c r="H1921" s="37">
        <v>61450.9</v>
      </c>
      <c r="I1921" s="37">
        <v>61450.9</v>
      </c>
      <c r="J1921" s="37">
        <v>61450.9</v>
      </c>
      <c r="K1921" s="37">
        <v>61450.9</v>
      </c>
      <c r="L1921" s="37">
        <v>61450.9</v>
      </c>
      <c r="M1921" s="37">
        <v>61450.9</v>
      </c>
      <c r="N1921" s="37">
        <v>61450.9</v>
      </c>
      <c r="O1921" s="37">
        <v>61450.9</v>
      </c>
      <c r="P1921" s="37">
        <v>61450.9</v>
      </c>
      <c r="Q1921" s="37">
        <v>61450.9</v>
      </c>
      <c r="R1921" s="37">
        <v>61450.9</v>
      </c>
      <c r="S1921" s="37">
        <v>61450.9</v>
      </c>
    </row>
    <row r="1922" spans="2:19">
      <c r="B1922" s="6">
        <v>2003</v>
      </c>
      <c r="C1922" s="37">
        <v>108648.09</v>
      </c>
      <c r="D1922" s="37">
        <v>108648.09</v>
      </c>
      <c r="E1922" s="37">
        <v>108648.09</v>
      </c>
      <c r="F1922" s="37">
        <v>108648.09</v>
      </c>
      <c r="G1922" s="37">
        <v>108648.09</v>
      </c>
      <c r="H1922" s="37">
        <v>108648.09</v>
      </c>
      <c r="I1922" s="37">
        <v>108648.09</v>
      </c>
      <c r="J1922" s="37">
        <v>108648.09</v>
      </c>
      <c r="K1922" s="37">
        <v>108648.09</v>
      </c>
      <c r="L1922" s="37">
        <v>108648.09</v>
      </c>
      <c r="M1922" s="37">
        <v>108648.09</v>
      </c>
      <c r="N1922" s="37">
        <v>108648.09</v>
      </c>
      <c r="O1922" s="37">
        <v>108648.09</v>
      </c>
      <c r="P1922" s="37">
        <v>108648.09</v>
      </c>
      <c r="Q1922" s="37">
        <v>108648.09</v>
      </c>
      <c r="R1922" s="37">
        <v>108648.09</v>
      </c>
      <c r="S1922" s="37">
        <v>108648.09</v>
      </c>
    </row>
    <row r="1923" spans="2:19">
      <c r="B1923" s="6">
        <v>2002</v>
      </c>
      <c r="C1923" s="37">
        <v>37133.39</v>
      </c>
      <c r="D1923" s="37">
        <v>37133.39</v>
      </c>
      <c r="E1923" s="37">
        <v>37133.39</v>
      </c>
      <c r="F1923" s="37">
        <v>37133.39</v>
      </c>
      <c r="G1923" s="37">
        <v>37133.39</v>
      </c>
      <c r="H1923" s="37">
        <v>37133.39</v>
      </c>
      <c r="I1923" s="37">
        <v>37133.39</v>
      </c>
      <c r="J1923" s="37">
        <v>37133.39</v>
      </c>
      <c r="K1923" s="37">
        <v>37133.39</v>
      </c>
      <c r="L1923" s="37">
        <v>37133.39</v>
      </c>
      <c r="M1923" s="37">
        <v>37133.39</v>
      </c>
      <c r="N1923" s="37">
        <v>37133.39</v>
      </c>
      <c r="O1923" s="37">
        <v>37133.39</v>
      </c>
      <c r="P1923" s="37">
        <v>37133.39</v>
      </c>
      <c r="Q1923" s="37">
        <v>37133.39</v>
      </c>
      <c r="R1923" s="37">
        <v>37133.39</v>
      </c>
      <c r="S1923" s="37">
        <v>37133.39</v>
      </c>
    </row>
    <row r="1924" spans="2:19">
      <c r="B1924" s="6">
        <v>2001</v>
      </c>
      <c r="C1924" s="37">
        <v>23593.73</v>
      </c>
      <c r="D1924" s="37">
        <v>23593.73</v>
      </c>
      <c r="E1924" s="37">
        <v>23593.73</v>
      </c>
      <c r="F1924" s="37">
        <v>23593.73</v>
      </c>
      <c r="G1924" s="37">
        <v>23593.73</v>
      </c>
      <c r="H1924" s="37">
        <v>23593.73</v>
      </c>
      <c r="I1924" s="37">
        <v>23593.73</v>
      </c>
      <c r="J1924" s="37">
        <v>23593.73</v>
      </c>
      <c r="K1924" s="37">
        <v>23593.73</v>
      </c>
      <c r="L1924" s="37">
        <v>23593.73</v>
      </c>
      <c r="M1924" s="37">
        <v>23593.73</v>
      </c>
      <c r="N1924" s="37">
        <v>23593.73</v>
      </c>
      <c r="O1924" s="37">
        <v>23593.73</v>
      </c>
      <c r="P1924" s="37">
        <v>23593.73</v>
      </c>
      <c r="Q1924" s="37">
        <v>23593.73</v>
      </c>
      <c r="R1924" s="37">
        <v>23593.73</v>
      </c>
      <c r="S1924" s="37">
        <v>23593.73</v>
      </c>
    </row>
    <row r="1925" spans="2:19">
      <c r="B1925" s="6">
        <v>2000</v>
      </c>
      <c r="C1925" s="37">
        <v>28458.65</v>
      </c>
      <c r="D1925" s="37">
        <v>28458.65</v>
      </c>
      <c r="E1925" s="37">
        <v>28458.65</v>
      </c>
      <c r="F1925" s="37">
        <v>28458.65</v>
      </c>
      <c r="G1925" s="37">
        <v>28458.65</v>
      </c>
      <c r="H1925" s="37">
        <v>28458.65</v>
      </c>
      <c r="I1925" s="37">
        <v>28458.65</v>
      </c>
      <c r="J1925" s="37">
        <v>28458.65</v>
      </c>
      <c r="K1925" s="37">
        <v>28458.65</v>
      </c>
      <c r="L1925" s="37">
        <v>28458.65</v>
      </c>
      <c r="M1925" s="37">
        <v>28458.65</v>
      </c>
      <c r="N1925" s="37">
        <v>28458.65</v>
      </c>
      <c r="O1925" s="37">
        <v>28458.65</v>
      </c>
      <c r="P1925" s="37">
        <v>28458.65</v>
      </c>
      <c r="Q1925" s="37">
        <v>28458.65</v>
      </c>
      <c r="R1925" s="37">
        <v>28458.65</v>
      </c>
      <c r="S1925" s="37">
        <v>28458.65</v>
      </c>
    </row>
    <row r="1926" spans="2:19">
      <c r="B1926" s="6">
        <v>1999</v>
      </c>
      <c r="C1926" s="37">
        <v>5490.16</v>
      </c>
      <c r="D1926" s="37">
        <v>5490.16</v>
      </c>
      <c r="E1926" s="37">
        <v>5490.16</v>
      </c>
      <c r="F1926" s="37">
        <v>5490.16</v>
      </c>
      <c r="G1926" s="37">
        <v>5490.16</v>
      </c>
      <c r="H1926" s="37">
        <v>5490.16</v>
      </c>
      <c r="I1926" s="37">
        <v>5490.16</v>
      </c>
      <c r="J1926" s="37">
        <v>5490.16</v>
      </c>
      <c r="K1926" s="37">
        <v>5490.16</v>
      </c>
      <c r="L1926" s="37">
        <v>5490.16</v>
      </c>
      <c r="M1926" s="37">
        <v>5490.16</v>
      </c>
      <c r="N1926" s="37">
        <v>5490.16</v>
      </c>
      <c r="O1926" s="37">
        <v>5490.16</v>
      </c>
      <c r="P1926" s="37">
        <v>5490.16</v>
      </c>
      <c r="Q1926" s="37">
        <v>5490.16</v>
      </c>
      <c r="R1926" s="37">
        <v>5490.16</v>
      </c>
      <c r="S1926" s="37">
        <v>5490.16</v>
      </c>
    </row>
    <row r="1927" spans="2:19">
      <c r="B1927" s="6">
        <v>1998</v>
      </c>
      <c r="C1927" s="37">
        <v>122062.64</v>
      </c>
      <c r="D1927" s="37">
        <v>122062.64</v>
      </c>
      <c r="E1927" s="37">
        <v>122062.64</v>
      </c>
      <c r="F1927" s="37">
        <v>122062.64</v>
      </c>
      <c r="G1927" s="37">
        <v>122062.64</v>
      </c>
      <c r="H1927" s="37">
        <v>122062.64</v>
      </c>
      <c r="I1927" s="37">
        <v>122062.64</v>
      </c>
      <c r="J1927" s="37">
        <v>122062.64</v>
      </c>
      <c r="K1927" s="37">
        <v>122062.64</v>
      </c>
      <c r="L1927" s="37">
        <v>122062.64</v>
      </c>
      <c r="M1927" s="37">
        <v>122062.64</v>
      </c>
      <c r="N1927" s="37">
        <v>122062.64</v>
      </c>
      <c r="O1927" s="37">
        <v>122062.64</v>
      </c>
      <c r="P1927" s="37">
        <v>122062.64</v>
      </c>
      <c r="Q1927" s="37">
        <v>122062.64</v>
      </c>
      <c r="R1927" s="37">
        <v>122062.64</v>
      </c>
      <c r="S1927" s="37">
        <v>122062.64</v>
      </c>
    </row>
    <row r="1928" spans="2:19">
      <c r="B1928" s="6">
        <v>1997</v>
      </c>
      <c r="C1928" s="37">
        <v>182554.25</v>
      </c>
      <c r="D1928" s="37">
        <v>182554.25</v>
      </c>
      <c r="E1928" s="37">
        <v>182554.25</v>
      </c>
      <c r="F1928" s="37">
        <v>182554.25</v>
      </c>
      <c r="G1928" s="37">
        <v>182554.25</v>
      </c>
      <c r="H1928" s="37">
        <v>182554.25</v>
      </c>
      <c r="I1928" s="37">
        <v>182554.25</v>
      </c>
      <c r="J1928" s="37">
        <v>182554.25</v>
      </c>
      <c r="K1928" s="37">
        <v>182554.25</v>
      </c>
      <c r="L1928" s="37">
        <v>182554.25</v>
      </c>
      <c r="M1928" s="37">
        <v>182554.25</v>
      </c>
      <c r="N1928" s="37">
        <v>182554.25</v>
      </c>
      <c r="O1928" s="37">
        <v>182554.25</v>
      </c>
      <c r="P1928" s="37">
        <v>182554.25</v>
      </c>
      <c r="Q1928" s="37">
        <v>182554.25</v>
      </c>
      <c r="R1928" s="37">
        <v>182554.25</v>
      </c>
      <c r="S1928" s="37">
        <v>182554.25</v>
      </c>
    </row>
    <row r="1929" spans="2:19">
      <c r="B1929" s="6">
        <v>1996</v>
      </c>
      <c r="C1929" s="37">
        <v>165671.60999999999</v>
      </c>
      <c r="D1929" s="37">
        <v>165671.60999999999</v>
      </c>
      <c r="E1929" s="37">
        <v>165671.60999999999</v>
      </c>
      <c r="F1929" s="37">
        <v>165671.60999999999</v>
      </c>
      <c r="G1929" s="37">
        <v>165671.60999999999</v>
      </c>
      <c r="H1929" s="37">
        <v>165671.60999999999</v>
      </c>
      <c r="I1929" s="37">
        <v>165671.60999999999</v>
      </c>
      <c r="J1929" s="37">
        <v>165671.60999999999</v>
      </c>
      <c r="K1929" s="37">
        <v>165671.60999999999</v>
      </c>
      <c r="L1929" s="37">
        <v>165671.60999999999</v>
      </c>
      <c r="M1929" s="37">
        <v>165671.60999999999</v>
      </c>
      <c r="N1929" s="37">
        <v>165671.60999999999</v>
      </c>
      <c r="O1929" s="37">
        <v>165671.60999999999</v>
      </c>
      <c r="P1929" s="37">
        <v>165671.60999999999</v>
      </c>
      <c r="Q1929" s="37">
        <v>165671.60999999999</v>
      </c>
      <c r="R1929" s="37">
        <v>165671.60999999999</v>
      </c>
      <c r="S1929" s="37">
        <v>165671.60999999999</v>
      </c>
    </row>
    <row r="1930" spans="2:19">
      <c r="B1930" s="6">
        <v>1995</v>
      </c>
      <c r="C1930" s="37">
        <v>78556.7</v>
      </c>
      <c r="D1930" s="37">
        <v>78556.7</v>
      </c>
      <c r="E1930" s="37">
        <v>78556.7</v>
      </c>
      <c r="F1930" s="37">
        <v>78556.7</v>
      </c>
      <c r="G1930" s="37">
        <v>78556.7</v>
      </c>
      <c r="H1930" s="37">
        <v>78556.7</v>
      </c>
      <c r="I1930" s="37">
        <v>78556.7</v>
      </c>
      <c r="J1930" s="37">
        <v>78556.7</v>
      </c>
      <c r="K1930" s="37">
        <v>78556.7</v>
      </c>
      <c r="L1930" s="37">
        <v>78556.7</v>
      </c>
      <c r="M1930" s="37">
        <v>78556.7</v>
      </c>
      <c r="N1930" s="37">
        <v>78556.7</v>
      </c>
      <c r="O1930" s="37">
        <v>78556.7</v>
      </c>
      <c r="P1930" s="37">
        <v>78556.7</v>
      </c>
      <c r="Q1930" s="37">
        <v>78556.7</v>
      </c>
      <c r="R1930" s="37">
        <v>78556.7</v>
      </c>
      <c r="S1930" s="37">
        <v>78556.7</v>
      </c>
    </row>
    <row r="1931" spans="2:19">
      <c r="B1931" s="6">
        <v>1994</v>
      </c>
      <c r="C1931" s="37">
        <v>40319.18</v>
      </c>
      <c r="D1931" s="37">
        <v>40319.18</v>
      </c>
      <c r="E1931" s="37">
        <v>40319.18</v>
      </c>
      <c r="F1931" s="37">
        <v>40319.18</v>
      </c>
      <c r="G1931" s="37">
        <v>40319.18</v>
      </c>
      <c r="H1931" s="37">
        <v>40319.18</v>
      </c>
      <c r="I1931" s="37">
        <v>40319.18</v>
      </c>
      <c r="J1931" s="37">
        <v>40319.18</v>
      </c>
      <c r="K1931" s="37">
        <v>40319.18</v>
      </c>
      <c r="L1931" s="37">
        <v>40319.18</v>
      </c>
      <c r="M1931" s="37">
        <v>40319.18</v>
      </c>
      <c r="N1931" s="37">
        <v>40319.18</v>
      </c>
      <c r="O1931" s="37">
        <v>40319.18</v>
      </c>
      <c r="P1931" s="37">
        <v>40319.18</v>
      </c>
      <c r="Q1931" s="37">
        <v>40319.18</v>
      </c>
      <c r="R1931" s="37">
        <v>40319.18</v>
      </c>
      <c r="S1931" s="37">
        <v>40319.18</v>
      </c>
    </row>
    <row r="1932" spans="2:19">
      <c r="B1932" s="6">
        <v>1993</v>
      </c>
      <c r="C1932" s="37">
        <v>43915.68</v>
      </c>
      <c r="D1932" s="37">
        <v>43915.68</v>
      </c>
      <c r="E1932" s="37">
        <v>43915.68</v>
      </c>
      <c r="F1932" s="37">
        <v>43915.68</v>
      </c>
      <c r="G1932" s="37">
        <v>43915.68</v>
      </c>
      <c r="H1932" s="37">
        <v>43915.68</v>
      </c>
      <c r="I1932" s="37">
        <v>43915.68</v>
      </c>
      <c r="J1932" s="37">
        <v>43915.68</v>
      </c>
      <c r="K1932" s="37">
        <v>43915.68</v>
      </c>
      <c r="L1932" s="37">
        <v>43915.68</v>
      </c>
      <c r="M1932" s="37">
        <v>43915.68</v>
      </c>
      <c r="N1932" s="37">
        <v>43915.68</v>
      </c>
      <c r="O1932" s="37">
        <v>43915.68</v>
      </c>
      <c r="P1932" s="37">
        <v>43915.68</v>
      </c>
      <c r="Q1932" s="37">
        <v>43915.68</v>
      </c>
      <c r="R1932" s="37">
        <v>43915.68</v>
      </c>
      <c r="S1932" s="37">
        <v>43915.68</v>
      </c>
    </row>
    <row r="1933" spans="2:19">
      <c r="B1933" s="6">
        <v>1992</v>
      </c>
      <c r="C1933" s="37">
        <v>233062.8</v>
      </c>
      <c r="D1933" s="37">
        <v>233062.8</v>
      </c>
      <c r="E1933" s="37">
        <v>233062.8</v>
      </c>
      <c r="F1933" s="37">
        <v>233062.8</v>
      </c>
      <c r="G1933" s="37">
        <v>233062.8</v>
      </c>
      <c r="H1933" s="37">
        <v>233062.8</v>
      </c>
      <c r="I1933" s="37">
        <v>233062.8</v>
      </c>
      <c r="J1933" s="37">
        <v>233062.8</v>
      </c>
      <c r="K1933" s="37">
        <v>233062.8</v>
      </c>
      <c r="L1933" s="37">
        <v>233062.8</v>
      </c>
      <c r="M1933" s="37">
        <v>233062.8</v>
      </c>
      <c r="N1933" s="37">
        <v>233062.8</v>
      </c>
      <c r="O1933" s="37">
        <v>233062.8</v>
      </c>
      <c r="P1933" s="37">
        <v>233062.8</v>
      </c>
      <c r="Q1933" s="37">
        <v>233062.8</v>
      </c>
      <c r="R1933" s="37">
        <v>233062.8</v>
      </c>
      <c r="S1933" s="37">
        <v>233062.8</v>
      </c>
    </row>
    <row r="1934" spans="2:19">
      <c r="B1934" s="6">
        <v>1991</v>
      </c>
      <c r="C1934" s="37">
        <v>459622.69</v>
      </c>
      <c r="D1934" s="37">
        <v>459622.69</v>
      </c>
      <c r="E1934" s="37">
        <v>459622.69</v>
      </c>
      <c r="F1934" s="37">
        <v>459622.69</v>
      </c>
      <c r="G1934" s="37">
        <v>459622.69</v>
      </c>
      <c r="H1934" s="37">
        <v>459622.69</v>
      </c>
      <c r="I1934" s="37">
        <v>459622.69</v>
      </c>
      <c r="J1934" s="37">
        <v>459622.69</v>
      </c>
      <c r="K1934" s="37">
        <v>459622.69</v>
      </c>
      <c r="L1934" s="37">
        <v>459622.69</v>
      </c>
      <c r="M1934" s="37">
        <v>459622.69</v>
      </c>
      <c r="N1934" s="37">
        <v>459622.69</v>
      </c>
      <c r="O1934" s="37">
        <v>459622.69</v>
      </c>
      <c r="P1934" s="37">
        <v>459622.69</v>
      </c>
      <c r="Q1934" s="37">
        <v>459622.69</v>
      </c>
      <c r="R1934" s="37">
        <v>459622.69</v>
      </c>
      <c r="S1934" s="37">
        <v>459622.69</v>
      </c>
    </row>
    <row r="1935" spans="2:19">
      <c r="B1935" s="6">
        <v>1990</v>
      </c>
      <c r="C1935" s="37">
        <v>44556.98</v>
      </c>
      <c r="D1935" s="37">
        <v>44556.98</v>
      </c>
      <c r="E1935" s="37">
        <v>44556.98</v>
      </c>
      <c r="F1935" s="37">
        <v>44556.98</v>
      </c>
      <c r="G1935" s="37">
        <v>44556.98</v>
      </c>
      <c r="H1935" s="37">
        <v>44556.98</v>
      </c>
      <c r="I1935" s="37">
        <v>44556.98</v>
      </c>
      <c r="J1935" s="37">
        <v>44556.98</v>
      </c>
      <c r="K1935" s="37">
        <v>44556.98</v>
      </c>
      <c r="L1935" s="37">
        <v>44556.98</v>
      </c>
      <c r="M1935" s="37">
        <v>44556.98</v>
      </c>
      <c r="N1935" s="37">
        <v>44556.98</v>
      </c>
      <c r="O1935" s="37">
        <v>44556.98</v>
      </c>
      <c r="P1935" s="37">
        <v>44556.98</v>
      </c>
      <c r="Q1935" s="37">
        <v>44556.98</v>
      </c>
      <c r="R1935" s="37">
        <v>44556.98</v>
      </c>
      <c r="S1935" s="37">
        <v>44556.98</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110729.63</v>
      </c>
      <c r="D1938" s="37">
        <v>110729.63</v>
      </c>
      <c r="E1938" s="37">
        <v>110729.63</v>
      </c>
      <c r="F1938" s="37">
        <v>110729.63</v>
      </c>
      <c r="G1938" s="37">
        <v>110729.63</v>
      </c>
      <c r="H1938" s="37">
        <v>110729.63</v>
      </c>
      <c r="I1938" s="37">
        <v>110729.63</v>
      </c>
      <c r="J1938" s="37">
        <v>110729.63</v>
      </c>
      <c r="K1938" s="37">
        <v>110729.63</v>
      </c>
      <c r="L1938" s="37">
        <v>110729.63</v>
      </c>
      <c r="M1938" s="37">
        <v>110729.63</v>
      </c>
      <c r="N1938" s="37">
        <v>110729.63</v>
      </c>
      <c r="O1938" s="37">
        <v>110729.63</v>
      </c>
      <c r="P1938" s="37">
        <v>110729.63</v>
      </c>
      <c r="Q1938" s="37">
        <v>110729.63</v>
      </c>
      <c r="R1938" s="37">
        <v>110729.63</v>
      </c>
      <c r="S1938" s="37">
        <v>110729.63</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66557.91</v>
      </c>
      <c r="D1940" s="37">
        <v>66557.91</v>
      </c>
      <c r="E1940" s="37">
        <v>66557.91</v>
      </c>
      <c r="F1940" s="37">
        <v>66557.91</v>
      </c>
      <c r="G1940" s="37">
        <v>66557.91</v>
      </c>
      <c r="H1940" s="37">
        <v>66557.91</v>
      </c>
      <c r="I1940" s="37">
        <v>66557.91</v>
      </c>
      <c r="J1940" s="37">
        <v>66557.91</v>
      </c>
      <c r="K1940" s="37">
        <v>66557.91</v>
      </c>
      <c r="L1940" s="37">
        <v>66557.91</v>
      </c>
      <c r="M1940" s="37">
        <v>66557.91</v>
      </c>
      <c r="N1940" s="37">
        <v>66557.91</v>
      </c>
      <c r="O1940" s="37">
        <v>66557.91</v>
      </c>
      <c r="P1940" s="37">
        <v>66557.91</v>
      </c>
      <c r="Q1940" s="37">
        <v>66557.91</v>
      </c>
      <c r="R1940" s="37">
        <v>66557.91</v>
      </c>
      <c r="S1940" s="37">
        <v>66557.91</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15242.37</v>
      </c>
      <c r="D1942" s="37">
        <v>15242.37</v>
      </c>
      <c r="E1942" s="37">
        <v>15242.37</v>
      </c>
      <c r="F1942" s="37">
        <v>15242.37</v>
      </c>
      <c r="G1942" s="37">
        <v>15242.37</v>
      </c>
      <c r="H1942" s="37">
        <v>15242.37</v>
      </c>
      <c r="I1942" s="37">
        <v>15242.37</v>
      </c>
      <c r="J1942" s="37">
        <v>15242.37</v>
      </c>
      <c r="K1942" s="37">
        <v>15242.37</v>
      </c>
      <c r="L1942" s="37">
        <v>15242.37</v>
      </c>
      <c r="M1942" s="37">
        <v>15242.37</v>
      </c>
      <c r="N1942" s="37">
        <v>15242.37</v>
      </c>
      <c r="O1942" s="37">
        <v>15242.37</v>
      </c>
      <c r="P1942" s="37">
        <v>15242.37</v>
      </c>
      <c r="Q1942" s="37">
        <v>15242.37</v>
      </c>
      <c r="R1942" s="37">
        <v>15242.37</v>
      </c>
      <c r="S1942" s="37">
        <v>15242.37</v>
      </c>
    </row>
    <row r="1943" spans="2:19">
      <c r="B1943" s="6">
        <v>1982</v>
      </c>
      <c r="C1943" s="37">
        <v>274841.71999999997</v>
      </c>
      <c r="D1943" s="37">
        <v>274841.71999999997</v>
      </c>
      <c r="E1943" s="37">
        <v>274841.71999999997</v>
      </c>
      <c r="F1943" s="37">
        <v>274841.71999999997</v>
      </c>
      <c r="G1943" s="37">
        <v>274841.71999999997</v>
      </c>
      <c r="H1943" s="37">
        <v>274841.71999999997</v>
      </c>
      <c r="I1943" s="37">
        <v>274841.71999999997</v>
      </c>
      <c r="J1943" s="37">
        <v>274841.71999999997</v>
      </c>
      <c r="K1943" s="37">
        <v>274841.71999999997</v>
      </c>
      <c r="L1943" s="37">
        <v>274841.71999999997</v>
      </c>
      <c r="M1943" s="37">
        <v>274841.71999999997</v>
      </c>
      <c r="N1943" s="37">
        <v>274841.71999999997</v>
      </c>
      <c r="O1943" s="37">
        <v>274841.71999999997</v>
      </c>
      <c r="P1943" s="37">
        <v>274841.71999999997</v>
      </c>
      <c r="Q1943" s="37">
        <v>274841.71999999997</v>
      </c>
      <c r="R1943" s="37">
        <v>274841.71999999997</v>
      </c>
      <c r="S1943" s="37">
        <v>274841.71999999997</v>
      </c>
    </row>
    <row r="1944" spans="2:19">
      <c r="B1944" s="6">
        <v>1981</v>
      </c>
      <c r="C1944" s="37">
        <v>11121.57</v>
      </c>
      <c r="D1944" s="37">
        <v>11121.57</v>
      </c>
      <c r="E1944" s="37">
        <v>11121.57</v>
      </c>
      <c r="F1944" s="37">
        <v>11121.57</v>
      </c>
      <c r="G1944" s="37">
        <v>11121.57</v>
      </c>
      <c r="H1944" s="37">
        <v>11121.57</v>
      </c>
      <c r="I1944" s="37">
        <v>11121.57</v>
      </c>
      <c r="J1944" s="37">
        <v>11121.57</v>
      </c>
      <c r="K1944" s="37">
        <v>11121.57</v>
      </c>
      <c r="L1944" s="37">
        <v>11121.57</v>
      </c>
      <c r="M1944" s="37">
        <v>11121.57</v>
      </c>
      <c r="N1944" s="37">
        <v>11121.57</v>
      </c>
      <c r="O1944" s="37">
        <v>11121.57</v>
      </c>
      <c r="P1944" s="37">
        <v>11121.57</v>
      </c>
      <c r="Q1944" s="37">
        <v>11121.57</v>
      </c>
      <c r="R1944" s="37">
        <v>11121.57</v>
      </c>
      <c r="S1944" s="37">
        <v>11121.57</v>
      </c>
    </row>
    <row r="1945" spans="2:19">
      <c r="B1945" s="6">
        <v>1980</v>
      </c>
      <c r="C1945" s="37">
        <v>5860.45</v>
      </c>
      <c r="D1945" s="37">
        <v>5860.45</v>
      </c>
      <c r="E1945" s="37">
        <v>5860.45</v>
      </c>
      <c r="F1945" s="37">
        <v>5860.45</v>
      </c>
      <c r="G1945" s="37">
        <v>5860.45</v>
      </c>
      <c r="H1945" s="37">
        <v>5860.45</v>
      </c>
      <c r="I1945" s="37">
        <v>5860.45</v>
      </c>
      <c r="J1945" s="37">
        <v>5860.45</v>
      </c>
      <c r="K1945" s="37">
        <v>5860.45</v>
      </c>
      <c r="L1945" s="37">
        <v>5860.45</v>
      </c>
      <c r="M1945" s="37">
        <v>5860.45</v>
      </c>
      <c r="N1945" s="37">
        <v>5860.45</v>
      </c>
      <c r="O1945" s="37">
        <v>5860.45</v>
      </c>
      <c r="P1945" s="37">
        <v>5860.45</v>
      </c>
      <c r="Q1945" s="37">
        <v>5860.45</v>
      </c>
      <c r="R1945" s="37">
        <v>5860.45</v>
      </c>
      <c r="S1945" s="37">
        <v>5860.45</v>
      </c>
    </row>
    <row r="1946" spans="2:19">
      <c r="B1946" s="6">
        <v>1979</v>
      </c>
      <c r="C1946" s="37">
        <v>213917.16</v>
      </c>
      <c r="D1946" s="37">
        <v>213917.16</v>
      </c>
      <c r="E1946" s="37">
        <v>213917.16</v>
      </c>
      <c r="F1946" s="37">
        <v>213917.16</v>
      </c>
      <c r="G1946" s="37">
        <v>213917.16</v>
      </c>
      <c r="H1946" s="37">
        <v>213917.16</v>
      </c>
      <c r="I1946" s="37">
        <v>213917.16</v>
      </c>
      <c r="J1946" s="37">
        <v>213917.16</v>
      </c>
      <c r="K1946" s="37">
        <v>213917.16</v>
      </c>
      <c r="L1946" s="37">
        <v>213917.16</v>
      </c>
      <c r="M1946" s="37">
        <v>213917.16</v>
      </c>
      <c r="N1946" s="37">
        <v>213917.16</v>
      </c>
      <c r="O1946" s="37">
        <v>213917.16</v>
      </c>
      <c r="P1946" s="37">
        <v>213917.16</v>
      </c>
      <c r="Q1946" s="37">
        <v>213917.16</v>
      </c>
      <c r="R1946" s="37">
        <v>213917.16</v>
      </c>
      <c r="S1946" s="37">
        <v>213917.16</v>
      </c>
    </row>
    <row r="1947" spans="2:19">
      <c r="B1947" s="6">
        <v>1978</v>
      </c>
      <c r="C1947" s="37">
        <v>82121.48</v>
      </c>
      <c r="D1947" s="37">
        <v>82121.48</v>
      </c>
      <c r="E1947" s="37">
        <v>82121.48</v>
      </c>
      <c r="F1947" s="37">
        <v>82121.48</v>
      </c>
      <c r="G1947" s="37">
        <v>82121.48</v>
      </c>
      <c r="H1947" s="37">
        <v>82121.48</v>
      </c>
      <c r="I1947" s="37">
        <v>82121.48</v>
      </c>
      <c r="J1947" s="37">
        <v>82121.48</v>
      </c>
      <c r="K1947" s="37">
        <v>82121.48</v>
      </c>
      <c r="L1947" s="37">
        <v>82121.48</v>
      </c>
      <c r="M1947" s="37">
        <v>82121.48</v>
      </c>
      <c r="N1947" s="37">
        <v>82121.48</v>
      </c>
      <c r="O1947" s="37">
        <v>82121.48</v>
      </c>
      <c r="P1947" s="37">
        <v>82121.48</v>
      </c>
      <c r="Q1947" s="37">
        <v>82121.48</v>
      </c>
      <c r="R1947" s="37">
        <v>82121.48</v>
      </c>
      <c r="S1947" s="37">
        <v>82121.48</v>
      </c>
    </row>
    <row r="1948" spans="2:19">
      <c r="B1948" s="6">
        <v>1977</v>
      </c>
      <c r="C1948" s="37">
        <v>12655.69</v>
      </c>
      <c r="D1948" s="37">
        <v>12655.69</v>
      </c>
      <c r="E1948" s="37">
        <v>12655.69</v>
      </c>
      <c r="F1948" s="37">
        <v>12655.69</v>
      </c>
      <c r="G1948" s="37">
        <v>12655.69</v>
      </c>
      <c r="H1948" s="37">
        <v>12655.69</v>
      </c>
      <c r="I1948" s="37">
        <v>12655.69</v>
      </c>
      <c r="J1948" s="37">
        <v>12655.69</v>
      </c>
      <c r="K1948" s="37">
        <v>12655.69</v>
      </c>
      <c r="L1948" s="37">
        <v>12655.69</v>
      </c>
      <c r="M1948" s="37">
        <v>12655.69</v>
      </c>
      <c r="N1948" s="37">
        <v>12655.69</v>
      </c>
      <c r="O1948" s="37">
        <v>12655.69</v>
      </c>
      <c r="P1948" s="37">
        <v>12655.69</v>
      </c>
      <c r="Q1948" s="37">
        <v>12655.69</v>
      </c>
      <c r="R1948" s="37">
        <v>12655.69</v>
      </c>
      <c r="S1948" s="37">
        <v>12655.69</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13460.29</v>
      </c>
      <c r="D1951" s="37">
        <v>13460.29</v>
      </c>
      <c r="E1951" s="37">
        <v>13460.29</v>
      </c>
      <c r="F1951" s="37">
        <v>13460.29</v>
      </c>
      <c r="G1951" s="37">
        <v>13460.29</v>
      </c>
      <c r="H1951" s="37">
        <v>13460.29</v>
      </c>
      <c r="I1951" s="37">
        <v>13460.29</v>
      </c>
      <c r="J1951" s="37">
        <v>13460.29</v>
      </c>
      <c r="K1951" s="37">
        <v>13460.29</v>
      </c>
      <c r="L1951" s="37">
        <v>13460.29</v>
      </c>
      <c r="M1951" s="37">
        <v>13460.29</v>
      </c>
      <c r="N1951" s="37">
        <v>13460.29</v>
      </c>
      <c r="O1951" s="37">
        <v>13460.29</v>
      </c>
      <c r="P1951" s="37">
        <v>13460.29</v>
      </c>
      <c r="Q1951" s="37">
        <v>13460.29</v>
      </c>
      <c r="R1951" s="37">
        <v>13460.29</v>
      </c>
      <c r="S1951" s="37">
        <v>13460.29</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6980.72</v>
      </c>
      <c r="D1957" s="37">
        <v>6980.72</v>
      </c>
      <c r="E1957" s="37">
        <v>6980.72</v>
      </c>
      <c r="F1957" s="37">
        <v>6980.72</v>
      </c>
      <c r="G1957" s="37">
        <v>6980.72</v>
      </c>
      <c r="H1957" s="37">
        <v>6980.72</v>
      </c>
      <c r="I1957" s="37">
        <v>6980.72</v>
      </c>
      <c r="J1957" s="37">
        <v>6980.72</v>
      </c>
      <c r="K1957" s="37">
        <v>6980.72</v>
      </c>
      <c r="L1957" s="37">
        <v>6980.72</v>
      </c>
      <c r="M1957" s="37">
        <v>6980.72</v>
      </c>
      <c r="N1957" s="37">
        <v>6980.72</v>
      </c>
      <c r="O1957" s="37">
        <v>6980.72</v>
      </c>
      <c r="P1957" s="37">
        <v>6980.72</v>
      </c>
      <c r="Q1957" s="37">
        <v>6980.72</v>
      </c>
      <c r="R1957" s="37">
        <v>6980.72</v>
      </c>
      <c r="S1957" s="37">
        <v>6980.72</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19328.080000000002</v>
      </c>
      <c r="D1960" s="37">
        <v>19328.080000000002</v>
      </c>
      <c r="E1960" s="37">
        <v>19328.080000000002</v>
      </c>
      <c r="F1960" s="37">
        <v>19328.080000000002</v>
      </c>
      <c r="G1960" s="37">
        <v>19328.080000000002</v>
      </c>
      <c r="H1960" s="37">
        <v>19328.080000000002</v>
      </c>
      <c r="I1960" s="37">
        <v>19328.080000000002</v>
      </c>
      <c r="J1960" s="37">
        <v>19328.080000000002</v>
      </c>
      <c r="K1960" s="37">
        <v>19328.080000000002</v>
      </c>
      <c r="L1960" s="37">
        <v>19328.080000000002</v>
      </c>
      <c r="M1960" s="37">
        <v>19328.080000000002</v>
      </c>
      <c r="N1960" s="37">
        <v>19328.080000000002</v>
      </c>
      <c r="O1960" s="37">
        <v>19328.080000000002</v>
      </c>
      <c r="P1960" s="37">
        <v>19328.080000000002</v>
      </c>
      <c r="Q1960" s="37">
        <v>19328.080000000002</v>
      </c>
      <c r="R1960" s="37">
        <v>19328.080000000002</v>
      </c>
      <c r="S1960" s="37">
        <v>19328.080000000002</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3159.04</v>
      </c>
      <c r="D1963" s="37">
        <v>3159.04</v>
      </c>
      <c r="E1963" s="37">
        <v>3159.04</v>
      </c>
      <c r="F1963" s="37">
        <v>3159.04</v>
      </c>
      <c r="G1963" s="37">
        <v>3159.04</v>
      </c>
      <c r="H1963" s="37">
        <v>3159.04</v>
      </c>
      <c r="I1963" s="37">
        <v>3159.04</v>
      </c>
      <c r="J1963" s="37">
        <v>3159.04</v>
      </c>
      <c r="K1963" s="37">
        <v>3159.04</v>
      </c>
      <c r="L1963" s="37">
        <v>3159.04</v>
      </c>
      <c r="M1963" s="37">
        <v>3159.04</v>
      </c>
      <c r="N1963" s="37">
        <v>3159.04</v>
      </c>
      <c r="O1963" s="37">
        <v>3159.04</v>
      </c>
      <c r="P1963" s="37">
        <v>3159.04</v>
      </c>
      <c r="Q1963" s="37">
        <v>3159.04</v>
      </c>
      <c r="R1963" s="37">
        <v>3159.04</v>
      </c>
      <c r="S1963" s="37">
        <v>3159.04</v>
      </c>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2508973.5600000005</v>
      </c>
      <c r="D1996" s="8">
        <f>SUM(D1918:D1995)</f>
        <v>2508973.5600000005</v>
      </c>
      <c r="E1996" s="8">
        <f>SUM(E1917:E1995)</f>
        <v>2544176.5600000005</v>
      </c>
      <c r="F1996" s="8">
        <f>SUM(F1916:F1995)</f>
        <v>2561449.5600000005</v>
      </c>
      <c r="G1996" s="8">
        <f>SUM(G1915:G1995)</f>
        <v>2565165.5600000005</v>
      </c>
      <c r="H1996" s="8">
        <f>SUM(H1909:H1995)</f>
        <v>2593199.5600000005</v>
      </c>
      <c r="I1996" s="8">
        <f>SUM(I1909:I1995)</f>
        <v>2653897.3900000006</v>
      </c>
      <c r="J1996" s="8">
        <f t="shared" ref="J1996" si="37">SUM(J1909:J1995)</f>
        <v>2714530.87</v>
      </c>
      <c r="K1996" s="8">
        <f>SUM(K1909:K1995)</f>
        <v>2724746.3800000004</v>
      </c>
      <c r="L1996" s="8">
        <f t="shared" ref="L1996" si="38">SUM(L1909:L1995)</f>
        <v>2739587.2800000003</v>
      </c>
      <c r="M1996" s="8">
        <f>SUM(M1909:M1995)</f>
        <v>2806069.24</v>
      </c>
      <c r="N1996" s="11">
        <f>SUM(N1904:N1995)</f>
        <v>2809222.4800000004</v>
      </c>
      <c r="O1996" s="11">
        <f>SUM(O1904:O1995)</f>
        <v>2857673.8200000003</v>
      </c>
      <c r="P1996" s="11">
        <f>SUM(P1904:P1995)</f>
        <v>2975321.5100000007</v>
      </c>
      <c r="Q1996" s="11">
        <f>SUM(Q1904:Q1995)</f>
        <v>2993975.0500000007</v>
      </c>
      <c r="R1996" s="11">
        <f>SUM(R1903:R1995)</f>
        <v>3133744.8200000003</v>
      </c>
      <c r="S1996" s="11">
        <f>SUM(S1903:S1995)</f>
        <v>3133744.8200000003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44566.46</v>
      </c>
    </row>
    <row r="1999" spans="1:19">
      <c r="A1999" s="38"/>
      <c r="B1999" s="6">
        <v>2021</v>
      </c>
      <c r="C1999" s="36"/>
      <c r="D1999" s="36"/>
      <c r="E1999" s="36"/>
      <c r="F1999" s="36"/>
      <c r="G1999" s="36"/>
      <c r="H1999" s="36"/>
      <c r="I1999" s="36"/>
      <c r="J1999" s="36"/>
      <c r="K1999" s="36"/>
      <c r="L1999" s="36"/>
      <c r="M1999" s="36"/>
      <c r="N1999" s="36"/>
      <c r="O1999" s="36"/>
      <c r="P1999" s="36"/>
      <c r="Q1999" s="36"/>
      <c r="R1999" s="37">
        <v>13983.74</v>
      </c>
      <c r="S1999" s="37">
        <v>13983.74</v>
      </c>
    </row>
    <row r="2000" spans="1:19">
      <c r="B2000" s="6">
        <v>2020</v>
      </c>
      <c r="C2000" s="36"/>
      <c r="D2000" s="36"/>
      <c r="E2000" s="36"/>
      <c r="F2000" s="36"/>
      <c r="G2000" s="36"/>
      <c r="H2000" s="36"/>
      <c r="I2000" s="36"/>
      <c r="J2000" s="36"/>
      <c r="K2000" s="36"/>
      <c r="L2000" s="36"/>
      <c r="M2000" s="36"/>
      <c r="N2000" s="36"/>
      <c r="O2000" s="36"/>
      <c r="P2000" s="36"/>
      <c r="Q2000" s="37">
        <v>21716.14</v>
      </c>
      <c r="R2000" s="37">
        <v>21716.14</v>
      </c>
      <c r="S2000" s="37">
        <v>21716.14</v>
      </c>
    </row>
    <row r="2001" spans="1:19">
      <c r="A2001" s="40"/>
      <c r="B2001" s="6">
        <v>2019</v>
      </c>
      <c r="C2001" s="36"/>
      <c r="D2001" s="36"/>
      <c r="E2001" s="36"/>
      <c r="F2001" s="36"/>
      <c r="G2001" s="36"/>
      <c r="H2001" s="36"/>
      <c r="I2001" s="36"/>
      <c r="J2001" s="36"/>
      <c r="K2001" s="36"/>
      <c r="L2001" s="36"/>
      <c r="M2001" s="36"/>
      <c r="N2001" s="36"/>
      <c r="O2001" s="36"/>
      <c r="P2001" s="37">
        <v>815.63</v>
      </c>
      <c r="Q2001" s="37">
        <v>815.63</v>
      </c>
      <c r="R2001" s="37">
        <v>815.63</v>
      </c>
      <c r="S2001" s="37">
        <v>815.63</v>
      </c>
    </row>
    <row r="2002" spans="1:19">
      <c r="A2002" s="40"/>
      <c r="B2002" s="6">
        <v>2018</v>
      </c>
      <c r="C2002" s="36"/>
      <c r="D2002" s="36"/>
      <c r="E2002" s="36"/>
      <c r="F2002" s="36"/>
      <c r="G2002" s="36"/>
      <c r="H2002" s="36"/>
      <c r="I2002" s="36"/>
      <c r="J2002" s="36"/>
      <c r="K2002" s="36"/>
      <c r="L2002" s="36"/>
      <c r="M2002" s="36"/>
      <c r="N2002" s="36"/>
      <c r="O2002" s="37">
        <v>42491.4</v>
      </c>
      <c r="P2002" s="37">
        <v>42491.4</v>
      </c>
      <c r="Q2002" s="37">
        <v>42491.4</v>
      </c>
      <c r="R2002" s="37">
        <v>42491.4</v>
      </c>
      <c r="S2002" s="37">
        <v>42491.4</v>
      </c>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v>3559.87</v>
      </c>
      <c r="N2004" s="37">
        <v>3559.87</v>
      </c>
      <c r="O2004" s="37">
        <v>3559.87</v>
      </c>
      <c r="P2004" s="37">
        <v>3559.87</v>
      </c>
      <c r="Q2004" s="37">
        <v>3559.87</v>
      </c>
      <c r="R2004" s="37">
        <v>3559.87</v>
      </c>
      <c r="S2004" s="37">
        <v>3559.87</v>
      </c>
    </row>
    <row r="2005" spans="1:19">
      <c r="B2005" s="6">
        <v>2015</v>
      </c>
      <c r="C2005" s="36"/>
      <c r="D2005" s="36"/>
      <c r="E2005" s="36"/>
      <c r="F2005" s="36"/>
      <c r="G2005" s="36"/>
      <c r="H2005" s="36"/>
      <c r="I2005" s="36"/>
      <c r="J2005" s="36"/>
      <c r="K2005" s="36"/>
      <c r="L2005" s="37">
        <v>14145.02</v>
      </c>
      <c r="M2005" s="37">
        <v>14145.02</v>
      </c>
      <c r="N2005" s="37">
        <v>14145.02</v>
      </c>
      <c r="O2005" s="37">
        <v>14145.02</v>
      </c>
      <c r="P2005" s="37">
        <v>14145.02</v>
      </c>
      <c r="Q2005" s="37">
        <v>14145.02</v>
      </c>
      <c r="R2005" s="37">
        <v>14145.02</v>
      </c>
      <c r="S2005" s="37">
        <v>14145.02</v>
      </c>
    </row>
    <row r="2006" spans="1:19">
      <c r="B2006" s="6">
        <v>2014</v>
      </c>
      <c r="C2006" s="36"/>
      <c r="D2006" s="36"/>
      <c r="E2006" s="36"/>
      <c r="F2006" s="36"/>
      <c r="G2006" s="36"/>
      <c r="H2006" s="36"/>
      <c r="I2006" s="36"/>
      <c r="J2006" s="36"/>
      <c r="K2006" s="37">
        <v>19810.259999999998</v>
      </c>
      <c r="L2006" s="37">
        <v>19810.259999999998</v>
      </c>
      <c r="M2006" s="37">
        <v>19810.259999999998</v>
      </c>
      <c r="N2006" s="37">
        <v>19810.259999999998</v>
      </c>
      <c r="O2006" s="37">
        <v>19810.259999999998</v>
      </c>
      <c r="P2006" s="37">
        <v>19810.259999999998</v>
      </c>
      <c r="Q2006" s="37">
        <v>19810.259999999998</v>
      </c>
      <c r="R2006" s="37">
        <v>19810.259999999998</v>
      </c>
      <c r="S2006" s="37">
        <v>19810.259999999998</v>
      </c>
    </row>
    <row r="2007" spans="1:19">
      <c r="B2007" s="6">
        <v>2013</v>
      </c>
      <c r="C2007" s="36"/>
      <c r="D2007" s="36"/>
      <c r="E2007" s="36"/>
      <c r="F2007" s="36"/>
      <c r="G2007" s="36"/>
      <c r="H2007" s="36"/>
      <c r="I2007" s="36"/>
      <c r="J2007" s="37">
        <v>7281.93</v>
      </c>
      <c r="K2007" s="37">
        <v>7281.93</v>
      </c>
      <c r="L2007" s="37">
        <v>7281.93</v>
      </c>
      <c r="M2007" s="37">
        <v>7281.93</v>
      </c>
      <c r="N2007" s="37">
        <v>7281.93</v>
      </c>
      <c r="O2007" s="37">
        <v>7281.93</v>
      </c>
      <c r="P2007" s="37">
        <v>7281.93</v>
      </c>
      <c r="Q2007" s="37">
        <v>7281.93</v>
      </c>
      <c r="R2007" s="37">
        <v>7281.93</v>
      </c>
      <c r="S2007" s="37">
        <v>7281.93</v>
      </c>
    </row>
    <row r="2008" spans="1:19">
      <c r="B2008" s="6">
        <v>2012</v>
      </c>
      <c r="C2008" s="36"/>
      <c r="D2008" s="36"/>
      <c r="E2008" s="36"/>
      <c r="F2008" s="36"/>
      <c r="G2008" s="36"/>
      <c r="H2008" s="36"/>
      <c r="I2008" s="37">
        <v>47693.81</v>
      </c>
      <c r="J2008" s="37">
        <v>47693.81</v>
      </c>
      <c r="K2008" s="37">
        <v>47693.81</v>
      </c>
      <c r="L2008" s="37">
        <v>47693.81</v>
      </c>
      <c r="M2008" s="37">
        <v>47693.81</v>
      </c>
      <c r="N2008" s="37">
        <v>47693.81</v>
      </c>
      <c r="O2008" s="37">
        <v>47693.81</v>
      </c>
      <c r="P2008" s="37">
        <v>47693.81</v>
      </c>
      <c r="Q2008" s="37">
        <v>47693.81</v>
      </c>
      <c r="R2008" s="37">
        <v>47693.81</v>
      </c>
      <c r="S2008" s="37">
        <v>47693.81</v>
      </c>
    </row>
    <row r="2009" spans="1:19">
      <c r="B2009" s="6">
        <v>2011</v>
      </c>
      <c r="C2009" s="36"/>
      <c r="D2009" s="36"/>
      <c r="E2009" s="36"/>
      <c r="F2009" s="36"/>
      <c r="G2009" s="36"/>
      <c r="H2009" s="37">
        <v>50751</v>
      </c>
      <c r="I2009" s="37">
        <v>50751</v>
      </c>
      <c r="J2009" s="37">
        <v>50751</v>
      </c>
      <c r="K2009" s="37">
        <v>50751</v>
      </c>
      <c r="L2009" s="37">
        <v>50751</v>
      </c>
      <c r="M2009" s="37">
        <v>50751</v>
      </c>
      <c r="N2009" s="37">
        <v>50751</v>
      </c>
      <c r="O2009" s="37">
        <v>50751</v>
      </c>
      <c r="P2009" s="37">
        <v>50751</v>
      </c>
      <c r="Q2009" s="37">
        <v>50751</v>
      </c>
      <c r="R2009" s="37">
        <v>50751</v>
      </c>
      <c r="S2009" s="37">
        <v>50751</v>
      </c>
    </row>
    <row r="2010" spans="1:19">
      <c r="B2010" s="6">
        <v>2010</v>
      </c>
      <c r="C2010" s="36"/>
      <c r="D2010" s="36"/>
      <c r="E2010" s="36"/>
      <c r="F2010" s="36"/>
      <c r="G2010" s="37">
        <v>2667</v>
      </c>
      <c r="H2010" s="37">
        <v>2667</v>
      </c>
      <c r="I2010" s="37">
        <v>2667</v>
      </c>
      <c r="J2010" s="37">
        <v>2667</v>
      </c>
      <c r="K2010" s="37">
        <v>2667</v>
      </c>
      <c r="L2010" s="37">
        <v>2667</v>
      </c>
      <c r="M2010" s="37">
        <v>2667</v>
      </c>
      <c r="N2010" s="37">
        <v>2667</v>
      </c>
      <c r="O2010" s="37">
        <v>2667</v>
      </c>
      <c r="P2010" s="37">
        <v>2667</v>
      </c>
      <c r="Q2010" s="37">
        <v>2667</v>
      </c>
      <c r="R2010" s="37">
        <v>2667</v>
      </c>
      <c r="S2010" s="37">
        <v>2667</v>
      </c>
    </row>
    <row r="2011" spans="1:19">
      <c r="B2011" s="6">
        <v>2009</v>
      </c>
      <c r="C2011" s="36"/>
      <c r="D2011" s="36"/>
      <c r="E2011" s="36"/>
      <c r="F2011" s="37">
        <v>6699</v>
      </c>
      <c r="G2011" s="37">
        <v>6699</v>
      </c>
      <c r="H2011" s="37">
        <v>6699</v>
      </c>
      <c r="I2011" s="37">
        <v>6699</v>
      </c>
      <c r="J2011" s="37">
        <v>6699</v>
      </c>
      <c r="K2011" s="37">
        <v>6699</v>
      </c>
      <c r="L2011" s="37">
        <v>6699</v>
      </c>
      <c r="M2011" s="37">
        <v>6699</v>
      </c>
      <c r="N2011" s="37">
        <v>6699</v>
      </c>
      <c r="O2011" s="37">
        <v>6699</v>
      </c>
      <c r="P2011" s="37">
        <v>6699</v>
      </c>
      <c r="Q2011" s="37">
        <v>6699</v>
      </c>
      <c r="R2011" s="37">
        <v>6699</v>
      </c>
      <c r="S2011" s="37">
        <v>6699</v>
      </c>
    </row>
    <row r="2012" spans="1:19">
      <c r="B2012" s="6">
        <v>2008</v>
      </c>
      <c r="C2012" s="36"/>
      <c r="D2012" s="36"/>
      <c r="E2012" s="37">
        <v>5794</v>
      </c>
      <c r="F2012" s="37">
        <v>5794</v>
      </c>
      <c r="G2012" s="37">
        <v>5794</v>
      </c>
      <c r="H2012" s="37">
        <v>5794</v>
      </c>
      <c r="I2012" s="37">
        <v>5794</v>
      </c>
      <c r="J2012" s="37">
        <v>5794</v>
      </c>
      <c r="K2012" s="37">
        <v>5794</v>
      </c>
      <c r="L2012" s="37">
        <v>5794</v>
      </c>
      <c r="M2012" s="37">
        <v>5794</v>
      </c>
      <c r="N2012" s="37">
        <v>5794</v>
      </c>
      <c r="O2012" s="37">
        <v>5794</v>
      </c>
      <c r="P2012" s="37">
        <v>5794</v>
      </c>
      <c r="Q2012" s="37">
        <v>5794</v>
      </c>
      <c r="R2012" s="37">
        <v>5794</v>
      </c>
      <c r="S2012" s="37">
        <v>5794</v>
      </c>
    </row>
    <row r="2013" spans="1:19">
      <c r="B2013" s="6">
        <v>2007</v>
      </c>
      <c r="C2013" s="36"/>
      <c r="D2013" s="37">
        <v>4786</v>
      </c>
      <c r="E2013" s="37">
        <v>4786</v>
      </c>
      <c r="F2013" s="37">
        <v>4786</v>
      </c>
      <c r="G2013" s="37">
        <v>4786</v>
      </c>
      <c r="H2013" s="37">
        <v>4786</v>
      </c>
      <c r="I2013" s="37">
        <v>4786</v>
      </c>
      <c r="J2013" s="37">
        <v>4786</v>
      </c>
      <c r="K2013" s="37">
        <v>4786</v>
      </c>
      <c r="L2013" s="37">
        <v>4786</v>
      </c>
      <c r="M2013" s="37">
        <v>4786</v>
      </c>
      <c r="N2013" s="37">
        <v>4786</v>
      </c>
      <c r="O2013" s="37">
        <v>4786</v>
      </c>
      <c r="P2013" s="37">
        <v>4786</v>
      </c>
      <c r="Q2013" s="37">
        <v>4786</v>
      </c>
      <c r="R2013" s="37">
        <v>4786</v>
      </c>
      <c r="S2013" s="37">
        <v>4786</v>
      </c>
    </row>
    <row r="2014" spans="1:19">
      <c r="B2014" s="6">
        <v>2006</v>
      </c>
      <c r="C2014" s="37">
        <v>20913</v>
      </c>
      <c r="D2014" s="37">
        <v>20913</v>
      </c>
      <c r="E2014" s="37">
        <v>20913</v>
      </c>
      <c r="F2014" s="37">
        <v>20913</v>
      </c>
      <c r="G2014" s="37">
        <v>20913</v>
      </c>
      <c r="H2014" s="37">
        <v>20913</v>
      </c>
      <c r="I2014" s="37">
        <v>20913</v>
      </c>
      <c r="J2014" s="37">
        <v>20913</v>
      </c>
      <c r="K2014" s="37">
        <v>20913</v>
      </c>
      <c r="L2014" s="37">
        <v>20913</v>
      </c>
      <c r="M2014" s="37">
        <v>20913</v>
      </c>
      <c r="N2014" s="37">
        <v>20913</v>
      </c>
      <c r="O2014" s="37">
        <v>20913</v>
      </c>
      <c r="P2014" s="37">
        <v>20913</v>
      </c>
      <c r="Q2014" s="37">
        <v>20913</v>
      </c>
      <c r="R2014" s="37">
        <v>20913</v>
      </c>
      <c r="S2014" s="37">
        <v>20913</v>
      </c>
    </row>
    <row r="2015" spans="1:19">
      <c r="B2015" s="6">
        <v>2005</v>
      </c>
      <c r="C2015" s="37">
        <v>37490.83</v>
      </c>
      <c r="D2015" s="37">
        <v>37490.83</v>
      </c>
      <c r="E2015" s="37">
        <v>37490.83</v>
      </c>
      <c r="F2015" s="37">
        <v>37490.83</v>
      </c>
      <c r="G2015" s="37">
        <v>37490.83</v>
      </c>
      <c r="H2015" s="37">
        <v>37490.83</v>
      </c>
      <c r="I2015" s="37">
        <v>37490.83</v>
      </c>
      <c r="J2015" s="37">
        <v>37490.83</v>
      </c>
      <c r="K2015" s="37">
        <v>37490.83</v>
      </c>
      <c r="L2015" s="37">
        <v>37490.83</v>
      </c>
      <c r="M2015" s="37">
        <v>37490.83</v>
      </c>
      <c r="N2015" s="37">
        <v>37490.83</v>
      </c>
      <c r="O2015" s="37">
        <v>37490.83</v>
      </c>
      <c r="P2015" s="37">
        <v>37490.83</v>
      </c>
      <c r="Q2015" s="37">
        <v>37490.83</v>
      </c>
      <c r="R2015" s="37">
        <v>37490.83</v>
      </c>
      <c r="S2015" s="37">
        <v>37490.83</v>
      </c>
    </row>
    <row r="2016" spans="1:19">
      <c r="B2016" s="6">
        <v>2004</v>
      </c>
      <c r="C2016" s="37">
        <v>28546.42</v>
      </c>
      <c r="D2016" s="37">
        <v>28546.42</v>
      </c>
      <c r="E2016" s="37">
        <v>28546.42</v>
      </c>
      <c r="F2016" s="37">
        <v>28546.42</v>
      </c>
      <c r="G2016" s="37">
        <v>28546.42</v>
      </c>
      <c r="H2016" s="37">
        <v>28546.42</v>
      </c>
      <c r="I2016" s="37">
        <v>28546.42</v>
      </c>
      <c r="J2016" s="37">
        <v>28546.42</v>
      </c>
      <c r="K2016" s="37">
        <v>28546.42</v>
      </c>
      <c r="L2016" s="37">
        <v>28546.42</v>
      </c>
      <c r="M2016" s="37">
        <v>28546.42</v>
      </c>
      <c r="N2016" s="37">
        <v>28546.42</v>
      </c>
      <c r="O2016" s="37">
        <v>28546.42</v>
      </c>
      <c r="P2016" s="37">
        <v>28546.42</v>
      </c>
      <c r="Q2016" s="37">
        <v>28546.42</v>
      </c>
      <c r="R2016" s="37">
        <v>28546.42</v>
      </c>
      <c r="S2016" s="37">
        <v>28546.42</v>
      </c>
    </row>
    <row r="2017" spans="2:19">
      <c r="B2017" s="6">
        <v>2003</v>
      </c>
      <c r="C2017" s="37">
        <v>68778.25</v>
      </c>
      <c r="D2017" s="37">
        <v>68778.25</v>
      </c>
      <c r="E2017" s="37">
        <v>68778.25</v>
      </c>
      <c r="F2017" s="37">
        <v>68778.25</v>
      </c>
      <c r="G2017" s="37">
        <v>68778.25</v>
      </c>
      <c r="H2017" s="37">
        <v>68778.25</v>
      </c>
      <c r="I2017" s="37">
        <v>68778.25</v>
      </c>
      <c r="J2017" s="37">
        <v>68778.25</v>
      </c>
      <c r="K2017" s="37">
        <v>68778.25</v>
      </c>
      <c r="L2017" s="37">
        <v>68778.25</v>
      </c>
      <c r="M2017" s="37">
        <v>68778.25</v>
      </c>
      <c r="N2017" s="37">
        <v>68778.25</v>
      </c>
      <c r="O2017" s="37">
        <v>68778.25</v>
      </c>
      <c r="P2017" s="37">
        <v>68778.25</v>
      </c>
      <c r="Q2017" s="37">
        <v>68778.25</v>
      </c>
      <c r="R2017" s="37">
        <v>68778.25</v>
      </c>
      <c r="S2017" s="37">
        <v>68778.25</v>
      </c>
    </row>
    <row r="2018" spans="2:19">
      <c r="B2018" s="6">
        <v>2002</v>
      </c>
      <c r="C2018" s="37">
        <v>65082.13</v>
      </c>
      <c r="D2018" s="37">
        <v>65082.13</v>
      </c>
      <c r="E2018" s="37">
        <v>65082.13</v>
      </c>
      <c r="F2018" s="37">
        <v>65082.13</v>
      </c>
      <c r="G2018" s="37">
        <v>65082.13</v>
      </c>
      <c r="H2018" s="37">
        <v>65082.13</v>
      </c>
      <c r="I2018" s="37">
        <v>65082.13</v>
      </c>
      <c r="J2018" s="37">
        <v>65082.13</v>
      </c>
      <c r="K2018" s="37">
        <v>65082.13</v>
      </c>
      <c r="L2018" s="37">
        <v>65082.13</v>
      </c>
      <c r="M2018" s="37">
        <v>65082.13</v>
      </c>
      <c r="N2018" s="37">
        <v>65082.13</v>
      </c>
      <c r="O2018" s="37">
        <v>65082.13</v>
      </c>
      <c r="P2018" s="37">
        <v>65082.13</v>
      </c>
      <c r="Q2018" s="37">
        <v>65082.13</v>
      </c>
      <c r="R2018" s="37">
        <v>65082.13</v>
      </c>
      <c r="S2018" s="37">
        <v>65082.13</v>
      </c>
    </row>
    <row r="2019" spans="2:19">
      <c r="B2019" s="6">
        <v>2001</v>
      </c>
      <c r="C2019" s="37">
        <v>99412.03</v>
      </c>
      <c r="D2019" s="37">
        <v>99412.03</v>
      </c>
      <c r="E2019" s="37">
        <v>99412.03</v>
      </c>
      <c r="F2019" s="37">
        <v>99412.03</v>
      </c>
      <c r="G2019" s="37">
        <v>99412.03</v>
      </c>
      <c r="H2019" s="37">
        <v>99412.03</v>
      </c>
      <c r="I2019" s="37">
        <v>99412.03</v>
      </c>
      <c r="J2019" s="37">
        <v>99412.03</v>
      </c>
      <c r="K2019" s="37">
        <v>99412.03</v>
      </c>
      <c r="L2019" s="37">
        <v>99412.03</v>
      </c>
      <c r="M2019" s="37">
        <v>99412.03</v>
      </c>
      <c r="N2019" s="37">
        <v>99412.03</v>
      </c>
      <c r="O2019" s="37">
        <v>99412.03</v>
      </c>
      <c r="P2019" s="37">
        <v>99412.03</v>
      </c>
      <c r="Q2019" s="37">
        <v>99412.03</v>
      </c>
      <c r="R2019" s="37">
        <v>99412.03</v>
      </c>
      <c r="S2019" s="37">
        <v>99412.03</v>
      </c>
    </row>
    <row r="2020" spans="2:19">
      <c r="B2020" s="6">
        <v>2000</v>
      </c>
      <c r="C2020" s="37">
        <v>138182.34</v>
      </c>
      <c r="D2020" s="37">
        <v>138182.34</v>
      </c>
      <c r="E2020" s="37">
        <v>138182.34</v>
      </c>
      <c r="F2020" s="37">
        <v>138182.34</v>
      </c>
      <c r="G2020" s="37">
        <v>138182.34</v>
      </c>
      <c r="H2020" s="37">
        <v>138182.34</v>
      </c>
      <c r="I2020" s="37">
        <v>138182.34</v>
      </c>
      <c r="J2020" s="37">
        <v>138182.34</v>
      </c>
      <c r="K2020" s="37">
        <v>138182.34</v>
      </c>
      <c r="L2020" s="37">
        <v>138182.34</v>
      </c>
      <c r="M2020" s="37">
        <v>138182.34</v>
      </c>
      <c r="N2020" s="37">
        <v>138182.34</v>
      </c>
      <c r="O2020" s="37">
        <v>138182.34</v>
      </c>
      <c r="P2020" s="37">
        <v>138182.34</v>
      </c>
      <c r="Q2020" s="37">
        <v>138182.34</v>
      </c>
      <c r="R2020" s="37">
        <v>138182.34</v>
      </c>
      <c r="S2020" s="37">
        <v>138182.34</v>
      </c>
    </row>
    <row r="2021" spans="2:19">
      <c r="B2021" s="6">
        <v>1999</v>
      </c>
      <c r="C2021" s="37">
        <v>183969.8</v>
      </c>
      <c r="D2021" s="37">
        <v>183969.8</v>
      </c>
      <c r="E2021" s="37">
        <v>183969.8</v>
      </c>
      <c r="F2021" s="37">
        <v>183969.8</v>
      </c>
      <c r="G2021" s="37">
        <v>183969.8</v>
      </c>
      <c r="H2021" s="37">
        <v>183969.8</v>
      </c>
      <c r="I2021" s="37">
        <v>183969.8</v>
      </c>
      <c r="J2021" s="37">
        <v>183969.8</v>
      </c>
      <c r="K2021" s="37">
        <v>183969.8</v>
      </c>
      <c r="L2021" s="37">
        <v>183969.8</v>
      </c>
      <c r="M2021" s="37">
        <v>183969.8</v>
      </c>
      <c r="N2021" s="37">
        <v>183969.8</v>
      </c>
      <c r="O2021" s="37">
        <v>183969.8</v>
      </c>
      <c r="P2021" s="37">
        <v>183969.8</v>
      </c>
      <c r="Q2021" s="37">
        <v>183969.8</v>
      </c>
      <c r="R2021" s="37">
        <v>183969.8</v>
      </c>
      <c r="S2021" s="37">
        <v>183969.8</v>
      </c>
    </row>
    <row r="2022" spans="2:19">
      <c r="B2022" s="6">
        <v>1998</v>
      </c>
      <c r="C2022" s="37">
        <v>61059.44</v>
      </c>
      <c r="D2022" s="37">
        <v>61059.44</v>
      </c>
      <c r="E2022" s="37">
        <v>61059.44</v>
      </c>
      <c r="F2022" s="37">
        <v>61059.44</v>
      </c>
      <c r="G2022" s="37">
        <v>61059.44</v>
      </c>
      <c r="H2022" s="37">
        <v>61059.44</v>
      </c>
      <c r="I2022" s="37">
        <v>61059.44</v>
      </c>
      <c r="J2022" s="37">
        <v>61059.44</v>
      </c>
      <c r="K2022" s="37">
        <v>61059.44</v>
      </c>
      <c r="L2022" s="37">
        <v>61059.44</v>
      </c>
      <c r="M2022" s="37">
        <v>61059.44</v>
      </c>
      <c r="N2022" s="37">
        <v>61059.44</v>
      </c>
      <c r="O2022" s="37">
        <v>61059.44</v>
      </c>
      <c r="P2022" s="37">
        <v>61059.44</v>
      </c>
      <c r="Q2022" s="37">
        <v>61059.44</v>
      </c>
      <c r="R2022" s="37">
        <v>61059.44</v>
      </c>
      <c r="S2022" s="37">
        <v>61059.44</v>
      </c>
    </row>
    <row r="2023" spans="2:19">
      <c r="B2023" s="6">
        <v>1997</v>
      </c>
      <c r="C2023" s="37">
        <v>145824.63</v>
      </c>
      <c r="D2023" s="37">
        <v>145824.63</v>
      </c>
      <c r="E2023" s="37">
        <v>145824.63</v>
      </c>
      <c r="F2023" s="37">
        <v>145824.63</v>
      </c>
      <c r="G2023" s="37">
        <v>145824.63</v>
      </c>
      <c r="H2023" s="37">
        <v>145824.63</v>
      </c>
      <c r="I2023" s="37">
        <v>145824.63</v>
      </c>
      <c r="J2023" s="37">
        <v>145824.63</v>
      </c>
      <c r="K2023" s="37">
        <v>145824.63</v>
      </c>
      <c r="L2023" s="37">
        <v>145824.63</v>
      </c>
      <c r="M2023" s="37">
        <v>145824.63</v>
      </c>
      <c r="N2023" s="37">
        <v>145824.63</v>
      </c>
      <c r="O2023" s="37">
        <v>145824.63</v>
      </c>
      <c r="P2023" s="37">
        <v>145824.63</v>
      </c>
      <c r="Q2023" s="37">
        <v>145824.63</v>
      </c>
      <c r="R2023" s="37">
        <v>145824.63</v>
      </c>
      <c r="S2023" s="37">
        <v>145824.63</v>
      </c>
    </row>
    <row r="2024" spans="2:19">
      <c r="B2024" s="6">
        <v>1996</v>
      </c>
      <c r="C2024" s="37">
        <v>103581.45</v>
      </c>
      <c r="D2024" s="37">
        <v>103581.45</v>
      </c>
      <c r="E2024" s="37">
        <v>103581.45</v>
      </c>
      <c r="F2024" s="37">
        <v>103581.45</v>
      </c>
      <c r="G2024" s="37">
        <v>103581.45</v>
      </c>
      <c r="H2024" s="37">
        <v>103581.45</v>
      </c>
      <c r="I2024" s="37">
        <v>103581.45</v>
      </c>
      <c r="J2024" s="37">
        <v>103581.45</v>
      </c>
      <c r="K2024" s="37">
        <v>103581.45</v>
      </c>
      <c r="L2024" s="37">
        <v>103581.45</v>
      </c>
      <c r="M2024" s="37">
        <v>103581.45</v>
      </c>
      <c r="N2024" s="37">
        <v>103581.45</v>
      </c>
      <c r="O2024" s="37">
        <v>103581.45</v>
      </c>
      <c r="P2024" s="37">
        <v>103581.45</v>
      </c>
      <c r="Q2024" s="37">
        <v>103581.45</v>
      </c>
      <c r="R2024" s="37">
        <v>103581.45</v>
      </c>
      <c r="S2024" s="37">
        <v>103581.45</v>
      </c>
    </row>
    <row r="2025" spans="2:19">
      <c r="B2025" s="6">
        <v>1995</v>
      </c>
      <c r="C2025" s="37">
        <v>18080.07</v>
      </c>
      <c r="D2025" s="37">
        <v>18080.07</v>
      </c>
      <c r="E2025" s="37">
        <v>18080.07</v>
      </c>
      <c r="F2025" s="37">
        <v>18080.07</v>
      </c>
      <c r="G2025" s="37">
        <v>18080.07</v>
      </c>
      <c r="H2025" s="37">
        <v>18080.07</v>
      </c>
      <c r="I2025" s="37">
        <v>18080.07</v>
      </c>
      <c r="J2025" s="37">
        <v>18080.07</v>
      </c>
      <c r="K2025" s="37">
        <v>18080.07</v>
      </c>
      <c r="L2025" s="37">
        <v>18080.07</v>
      </c>
      <c r="M2025" s="37">
        <v>18080.07</v>
      </c>
      <c r="N2025" s="37">
        <v>18080.07</v>
      </c>
      <c r="O2025" s="37">
        <v>18080.07</v>
      </c>
      <c r="P2025" s="37">
        <v>18080.07</v>
      </c>
      <c r="Q2025" s="37">
        <v>18080.07</v>
      </c>
      <c r="R2025" s="37">
        <v>18080.07</v>
      </c>
      <c r="S2025" s="37">
        <v>18080.07</v>
      </c>
    </row>
    <row r="2026" spans="2:19">
      <c r="B2026" s="6">
        <v>1994</v>
      </c>
      <c r="C2026" s="37">
        <v>251190.37</v>
      </c>
      <c r="D2026" s="37">
        <v>251190.37</v>
      </c>
      <c r="E2026" s="37">
        <v>251190.37</v>
      </c>
      <c r="F2026" s="37">
        <v>251190.37</v>
      </c>
      <c r="G2026" s="37">
        <v>251190.37</v>
      </c>
      <c r="H2026" s="37">
        <v>251190.37</v>
      </c>
      <c r="I2026" s="37">
        <v>251190.37</v>
      </c>
      <c r="J2026" s="37">
        <v>251190.37</v>
      </c>
      <c r="K2026" s="37">
        <v>251190.37</v>
      </c>
      <c r="L2026" s="37">
        <v>251190.37</v>
      </c>
      <c r="M2026" s="37">
        <v>251190.37</v>
      </c>
      <c r="N2026" s="37">
        <v>251190.37</v>
      </c>
      <c r="O2026" s="37">
        <v>251190.37</v>
      </c>
      <c r="P2026" s="37">
        <v>251190.37</v>
      </c>
      <c r="Q2026" s="37">
        <v>251190.37</v>
      </c>
      <c r="R2026" s="37">
        <v>251190.37</v>
      </c>
      <c r="S2026" s="37">
        <v>251190.37</v>
      </c>
    </row>
    <row r="2027" spans="2:19">
      <c r="B2027" s="6">
        <v>1993</v>
      </c>
      <c r="C2027" s="37">
        <v>45709.32</v>
      </c>
      <c r="D2027" s="37">
        <v>45709.32</v>
      </c>
      <c r="E2027" s="37">
        <v>45709.32</v>
      </c>
      <c r="F2027" s="37">
        <v>45709.32</v>
      </c>
      <c r="G2027" s="37">
        <v>45709.32</v>
      </c>
      <c r="H2027" s="37">
        <v>45709.32</v>
      </c>
      <c r="I2027" s="37">
        <v>45709.32</v>
      </c>
      <c r="J2027" s="37">
        <v>45709.32</v>
      </c>
      <c r="K2027" s="37">
        <v>45709.32</v>
      </c>
      <c r="L2027" s="37">
        <v>45709.32</v>
      </c>
      <c r="M2027" s="37">
        <v>45709.32</v>
      </c>
      <c r="N2027" s="37">
        <v>45709.32</v>
      </c>
      <c r="O2027" s="37">
        <v>45709.32</v>
      </c>
      <c r="P2027" s="37">
        <v>45709.32</v>
      </c>
      <c r="Q2027" s="37">
        <v>45709.32</v>
      </c>
      <c r="R2027" s="37">
        <v>45709.32</v>
      </c>
      <c r="S2027" s="37">
        <v>45709.32</v>
      </c>
    </row>
    <row r="2028" spans="2:19">
      <c r="B2028" s="6">
        <v>1992</v>
      </c>
      <c r="C2028" s="37">
        <v>76616.56</v>
      </c>
      <c r="D2028" s="37">
        <v>76616.56</v>
      </c>
      <c r="E2028" s="37">
        <v>76616.56</v>
      </c>
      <c r="F2028" s="37">
        <v>76616.56</v>
      </c>
      <c r="G2028" s="37">
        <v>76616.56</v>
      </c>
      <c r="H2028" s="37">
        <v>76616.56</v>
      </c>
      <c r="I2028" s="37">
        <v>76616.56</v>
      </c>
      <c r="J2028" s="37">
        <v>76616.56</v>
      </c>
      <c r="K2028" s="37">
        <v>76616.56</v>
      </c>
      <c r="L2028" s="37">
        <v>76616.56</v>
      </c>
      <c r="M2028" s="37">
        <v>76616.56</v>
      </c>
      <c r="N2028" s="37">
        <v>76616.56</v>
      </c>
      <c r="O2028" s="37">
        <v>76616.56</v>
      </c>
      <c r="P2028" s="37">
        <v>76616.56</v>
      </c>
      <c r="Q2028" s="37">
        <v>76616.56</v>
      </c>
      <c r="R2028" s="37">
        <v>76616.56</v>
      </c>
      <c r="S2028" s="37">
        <v>76616.56</v>
      </c>
    </row>
    <row r="2029" spans="2:19">
      <c r="B2029" s="6">
        <v>1991</v>
      </c>
      <c r="C2029" s="37">
        <v>29965.93</v>
      </c>
      <c r="D2029" s="37">
        <v>29965.93</v>
      </c>
      <c r="E2029" s="37">
        <v>29965.93</v>
      </c>
      <c r="F2029" s="37">
        <v>29965.93</v>
      </c>
      <c r="G2029" s="37">
        <v>29965.93</v>
      </c>
      <c r="H2029" s="37">
        <v>29965.93</v>
      </c>
      <c r="I2029" s="37">
        <v>29965.93</v>
      </c>
      <c r="J2029" s="37">
        <v>29965.93</v>
      </c>
      <c r="K2029" s="37">
        <v>29965.93</v>
      </c>
      <c r="L2029" s="37">
        <v>29965.93</v>
      </c>
      <c r="M2029" s="37">
        <v>29965.93</v>
      </c>
      <c r="N2029" s="37">
        <v>29965.93</v>
      </c>
      <c r="O2029" s="37">
        <v>29965.93</v>
      </c>
      <c r="P2029" s="37">
        <v>29965.93</v>
      </c>
      <c r="Q2029" s="37">
        <v>29965.93</v>
      </c>
      <c r="R2029" s="37">
        <v>29965.93</v>
      </c>
      <c r="S2029" s="37">
        <v>29965.93</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7845.98</v>
      </c>
      <c r="D2031" s="37">
        <v>7845.98</v>
      </c>
      <c r="E2031" s="37">
        <v>7845.98</v>
      </c>
      <c r="F2031" s="37">
        <v>7845.98</v>
      </c>
      <c r="G2031" s="37">
        <v>7845.98</v>
      </c>
      <c r="H2031" s="37">
        <v>7845.98</v>
      </c>
      <c r="I2031" s="37">
        <v>7845.98</v>
      </c>
      <c r="J2031" s="37">
        <v>7845.98</v>
      </c>
      <c r="K2031" s="37">
        <v>7845.98</v>
      </c>
      <c r="L2031" s="37">
        <v>7845.98</v>
      </c>
      <c r="M2031" s="37">
        <v>7845.98</v>
      </c>
      <c r="N2031" s="37">
        <v>7845.98</v>
      </c>
      <c r="O2031" s="37">
        <v>7845.98</v>
      </c>
      <c r="P2031" s="37">
        <v>7845.98</v>
      </c>
      <c r="Q2031" s="37">
        <v>7845.98</v>
      </c>
      <c r="R2031" s="37">
        <v>7845.98</v>
      </c>
      <c r="S2031" s="37">
        <v>7845.98</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80438.02</v>
      </c>
      <c r="D2035" s="37">
        <v>80438.02</v>
      </c>
      <c r="E2035" s="37">
        <v>80438.02</v>
      </c>
      <c r="F2035" s="37">
        <v>80438.02</v>
      </c>
      <c r="G2035" s="37">
        <v>80438.02</v>
      </c>
      <c r="H2035" s="37">
        <v>80438.02</v>
      </c>
      <c r="I2035" s="37">
        <v>80438.02</v>
      </c>
      <c r="J2035" s="37">
        <v>80438.02</v>
      </c>
      <c r="K2035" s="37">
        <v>80438.02</v>
      </c>
      <c r="L2035" s="37">
        <v>80438.02</v>
      </c>
      <c r="M2035" s="37">
        <v>80438.02</v>
      </c>
      <c r="N2035" s="37">
        <v>80438.02</v>
      </c>
      <c r="O2035" s="37">
        <v>80438.02</v>
      </c>
      <c r="P2035" s="37">
        <v>80438.02</v>
      </c>
      <c r="Q2035" s="37">
        <v>80438.02</v>
      </c>
      <c r="R2035" s="37">
        <v>80438.02</v>
      </c>
      <c r="S2035" s="37">
        <v>80438.02</v>
      </c>
    </row>
    <row r="2036" spans="2:19">
      <c r="B2036" s="6">
        <v>1984</v>
      </c>
      <c r="C2036" s="37">
        <v>305.94</v>
      </c>
      <c r="D2036" s="37">
        <v>305.94</v>
      </c>
      <c r="E2036" s="37">
        <v>305.94</v>
      </c>
      <c r="F2036" s="37">
        <v>305.94</v>
      </c>
      <c r="G2036" s="37">
        <v>305.94</v>
      </c>
      <c r="H2036" s="37">
        <v>305.94</v>
      </c>
      <c r="I2036" s="37">
        <v>305.94</v>
      </c>
      <c r="J2036" s="37">
        <v>305.94</v>
      </c>
      <c r="K2036" s="37">
        <v>305.94</v>
      </c>
      <c r="L2036" s="37">
        <v>305.94</v>
      </c>
      <c r="M2036" s="37">
        <v>305.94</v>
      </c>
      <c r="N2036" s="37">
        <v>305.94</v>
      </c>
      <c r="O2036" s="37">
        <v>305.94</v>
      </c>
      <c r="P2036" s="37">
        <v>305.94</v>
      </c>
      <c r="Q2036" s="37">
        <v>305.94</v>
      </c>
      <c r="R2036" s="37">
        <v>305.94</v>
      </c>
      <c r="S2036" s="37">
        <v>305.94</v>
      </c>
    </row>
    <row r="2037" spans="2:19">
      <c r="B2037" s="6">
        <v>1983</v>
      </c>
      <c r="C2037" s="37">
        <v>12219.02</v>
      </c>
      <c r="D2037" s="37">
        <v>12219.02</v>
      </c>
      <c r="E2037" s="37">
        <v>12219.02</v>
      </c>
      <c r="F2037" s="37">
        <v>12219.02</v>
      </c>
      <c r="G2037" s="37">
        <v>12219.02</v>
      </c>
      <c r="H2037" s="37">
        <v>12219.02</v>
      </c>
      <c r="I2037" s="37">
        <v>12219.02</v>
      </c>
      <c r="J2037" s="37">
        <v>12219.02</v>
      </c>
      <c r="K2037" s="37">
        <v>12219.02</v>
      </c>
      <c r="L2037" s="37">
        <v>12219.02</v>
      </c>
      <c r="M2037" s="37">
        <v>12219.02</v>
      </c>
      <c r="N2037" s="37">
        <v>12219.02</v>
      </c>
      <c r="O2037" s="37">
        <v>12219.02</v>
      </c>
      <c r="P2037" s="37">
        <v>12219.02</v>
      </c>
      <c r="Q2037" s="37">
        <v>12219.02</v>
      </c>
      <c r="R2037" s="37">
        <v>12219.02</v>
      </c>
      <c r="S2037" s="37">
        <v>12219.02</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95641.31</v>
      </c>
      <c r="D2040" s="37">
        <v>95641.31</v>
      </c>
      <c r="E2040" s="37">
        <v>95641.31</v>
      </c>
      <c r="F2040" s="37">
        <v>95641.31</v>
      </c>
      <c r="G2040" s="37">
        <v>95641.31</v>
      </c>
      <c r="H2040" s="37">
        <v>95641.31</v>
      </c>
      <c r="I2040" s="37">
        <v>95641.31</v>
      </c>
      <c r="J2040" s="37">
        <v>95641.31</v>
      </c>
      <c r="K2040" s="37">
        <v>95641.31</v>
      </c>
      <c r="L2040" s="37">
        <v>95641.31</v>
      </c>
      <c r="M2040" s="37">
        <v>95641.31</v>
      </c>
      <c r="N2040" s="37">
        <v>95641.31</v>
      </c>
      <c r="O2040" s="37">
        <v>95641.31</v>
      </c>
      <c r="P2040" s="37">
        <v>95641.31</v>
      </c>
      <c r="Q2040" s="37">
        <v>95641.31</v>
      </c>
      <c r="R2040" s="37">
        <v>95641.31</v>
      </c>
      <c r="S2040" s="37">
        <v>95641.31</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31986.880000000001</v>
      </c>
      <c r="D2044" s="37">
        <v>31986.880000000001</v>
      </c>
      <c r="E2044" s="37">
        <v>31986.880000000001</v>
      </c>
      <c r="F2044" s="37">
        <v>31986.880000000001</v>
      </c>
      <c r="G2044" s="37">
        <v>31986.880000000001</v>
      </c>
      <c r="H2044" s="37">
        <v>31986.880000000001</v>
      </c>
      <c r="I2044" s="37">
        <v>31986.880000000001</v>
      </c>
      <c r="J2044" s="37">
        <v>31986.880000000001</v>
      </c>
      <c r="K2044" s="37">
        <v>31986.880000000001</v>
      </c>
      <c r="L2044" s="37">
        <v>31986.880000000001</v>
      </c>
      <c r="M2044" s="37">
        <v>31986.880000000001</v>
      </c>
      <c r="N2044" s="37">
        <v>31986.880000000001</v>
      </c>
      <c r="O2044" s="37">
        <v>31986.880000000001</v>
      </c>
      <c r="P2044" s="37">
        <v>31986.880000000001</v>
      </c>
      <c r="Q2044" s="37">
        <v>31986.880000000001</v>
      </c>
      <c r="R2044" s="37">
        <v>31986.880000000001</v>
      </c>
      <c r="S2044" s="37">
        <v>31986.880000000001</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336208.28</v>
      </c>
      <c r="D2046" s="37">
        <v>336208.28</v>
      </c>
      <c r="E2046" s="37">
        <v>336208.28</v>
      </c>
      <c r="F2046" s="37">
        <v>336208.28</v>
      </c>
      <c r="G2046" s="37">
        <v>336208.28</v>
      </c>
      <c r="H2046" s="37">
        <v>336208.28</v>
      </c>
      <c r="I2046" s="37">
        <v>336208.28</v>
      </c>
      <c r="J2046" s="37">
        <v>336208.28</v>
      </c>
      <c r="K2046" s="37">
        <v>336208.28</v>
      </c>
      <c r="L2046" s="37">
        <v>336208.28</v>
      </c>
      <c r="M2046" s="37">
        <v>336208.28</v>
      </c>
      <c r="N2046" s="37">
        <v>336208.28</v>
      </c>
      <c r="O2046" s="37">
        <v>336208.28</v>
      </c>
      <c r="P2046" s="37">
        <v>336208.28</v>
      </c>
      <c r="Q2046" s="37">
        <v>336208.28</v>
      </c>
      <c r="R2046" s="37">
        <v>336208.28</v>
      </c>
      <c r="S2046" s="37">
        <v>336208.28</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14802.63</v>
      </c>
      <c r="D2050" s="37">
        <v>14802.63</v>
      </c>
      <c r="E2050" s="37">
        <v>14802.63</v>
      </c>
      <c r="F2050" s="37">
        <v>14802.63</v>
      </c>
      <c r="G2050" s="37">
        <v>14802.63</v>
      </c>
      <c r="H2050" s="37">
        <v>14802.63</v>
      </c>
      <c r="I2050" s="37">
        <v>14802.63</v>
      </c>
      <c r="J2050" s="37">
        <v>14802.63</v>
      </c>
      <c r="K2050" s="37">
        <v>14802.63</v>
      </c>
      <c r="L2050" s="37">
        <v>14802.63</v>
      </c>
      <c r="M2050" s="37">
        <v>14802.63</v>
      </c>
      <c r="N2050" s="37">
        <v>14802.63</v>
      </c>
      <c r="O2050" s="37">
        <v>14802.63</v>
      </c>
      <c r="P2050" s="37">
        <v>14802.63</v>
      </c>
      <c r="Q2050" s="37">
        <v>14802.63</v>
      </c>
      <c r="R2050" s="37">
        <v>14802.63</v>
      </c>
      <c r="S2050" s="37">
        <v>14802.63</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22903.14</v>
      </c>
      <c r="D2054" s="37">
        <v>22903.14</v>
      </c>
      <c r="E2054" s="37">
        <v>22903.14</v>
      </c>
      <c r="F2054" s="37">
        <v>22903.14</v>
      </c>
      <c r="G2054" s="37">
        <v>22903.14</v>
      </c>
      <c r="H2054" s="37">
        <v>22903.14</v>
      </c>
      <c r="I2054" s="37">
        <v>22903.14</v>
      </c>
      <c r="J2054" s="37">
        <v>22903.14</v>
      </c>
      <c r="K2054" s="37">
        <v>22903.14</v>
      </c>
      <c r="L2054" s="37">
        <v>22903.14</v>
      </c>
      <c r="M2054" s="37">
        <v>22903.14</v>
      </c>
      <c r="N2054" s="37">
        <v>22903.14</v>
      </c>
      <c r="O2054" s="37">
        <v>22903.14</v>
      </c>
      <c r="P2054" s="37">
        <v>22903.14</v>
      </c>
      <c r="Q2054" s="37">
        <v>22903.14</v>
      </c>
      <c r="R2054" s="37">
        <v>22903.14</v>
      </c>
      <c r="S2054" s="37">
        <v>22903.14</v>
      </c>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1976753.7699999996</v>
      </c>
      <c r="D2091" s="8">
        <f>SUM(D2013:D2090)</f>
        <v>1981539.7699999996</v>
      </c>
      <c r="E2091" s="8">
        <f>SUM(E2012:E2090)</f>
        <v>1987333.7699999996</v>
      </c>
      <c r="F2091" s="8">
        <f>SUM(F2011:F2090)</f>
        <v>1994032.7699999996</v>
      </c>
      <c r="G2091" s="8">
        <f>SUM(G2010:G2090)</f>
        <v>1996699.7699999996</v>
      </c>
      <c r="H2091" s="8">
        <f>SUM(H2004:H2090)</f>
        <v>2047450.7699999996</v>
      </c>
      <c r="I2091" s="8">
        <f>SUM(I2004:I2090)</f>
        <v>2095144.5799999996</v>
      </c>
      <c r="J2091" s="8">
        <f t="shared" ref="J2091" si="39">SUM(J2004:J2090)</f>
        <v>2102426.5099999998</v>
      </c>
      <c r="K2091" s="8">
        <f>SUM(K2004:K2090)</f>
        <v>2122236.7700000005</v>
      </c>
      <c r="L2091" s="8">
        <f t="shared" ref="L2091" si="40">SUM(L2004:L2090)</f>
        <v>2136381.7899999996</v>
      </c>
      <c r="M2091" s="8">
        <f>SUM(M2004:M2090)</f>
        <v>2139941.6599999997</v>
      </c>
      <c r="N2091" s="11">
        <f>SUM(N1999:N2090)</f>
        <v>2139941.6599999997</v>
      </c>
      <c r="O2091" s="11">
        <f>SUM(O1999:O2090)</f>
        <v>2182433.06</v>
      </c>
      <c r="P2091" s="11">
        <f>SUM(P1999:P2090)</f>
        <v>2183248.69</v>
      </c>
      <c r="Q2091" s="11">
        <f>SUM(Q1999:Q2090)</f>
        <v>2204964.8299999996</v>
      </c>
      <c r="R2091" s="11">
        <f>SUM(R1998:R2090)</f>
        <v>2218948.5699999998</v>
      </c>
      <c r="S2091" s="11">
        <f>SUM(S1998:S2090)</f>
        <v>2263515.0299999998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v>704.1</v>
      </c>
      <c r="L2101" s="37">
        <v>704.1</v>
      </c>
      <c r="M2101" s="37">
        <v>704.1</v>
      </c>
      <c r="N2101" s="37">
        <v>704.1</v>
      </c>
      <c r="O2101" s="37">
        <v>704.1</v>
      </c>
      <c r="P2101" s="37">
        <v>704.1</v>
      </c>
      <c r="Q2101" s="37">
        <v>704.1</v>
      </c>
      <c r="R2101" s="37">
        <v>704.1</v>
      </c>
      <c r="S2101" s="37">
        <v>704.1</v>
      </c>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v>995</v>
      </c>
      <c r="F2107" s="37">
        <v>995</v>
      </c>
      <c r="G2107" s="37">
        <v>995</v>
      </c>
      <c r="H2107" s="37">
        <v>995</v>
      </c>
      <c r="I2107" s="37">
        <v>995</v>
      </c>
      <c r="J2107" s="37">
        <v>995</v>
      </c>
      <c r="K2107" s="37">
        <v>995</v>
      </c>
      <c r="L2107" s="37">
        <v>995</v>
      </c>
      <c r="M2107" s="37">
        <v>995</v>
      </c>
      <c r="N2107" s="37">
        <v>995</v>
      </c>
      <c r="O2107" s="37">
        <v>995</v>
      </c>
      <c r="P2107" s="37">
        <v>995</v>
      </c>
      <c r="Q2107" s="37">
        <v>995</v>
      </c>
      <c r="R2107" s="37">
        <v>995</v>
      </c>
      <c r="S2107" s="37">
        <v>995</v>
      </c>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v>2630.98</v>
      </c>
      <c r="D2114" s="37">
        <v>2630.98</v>
      </c>
      <c r="E2114" s="37">
        <v>2630.98</v>
      </c>
      <c r="F2114" s="37">
        <v>2630.98</v>
      </c>
      <c r="G2114" s="37">
        <v>2630.98</v>
      </c>
      <c r="H2114" s="37">
        <v>2630.98</v>
      </c>
      <c r="I2114" s="37">
        <v>2630.98</v>
      </c>
      <c r="J2114" s="37">
        <v>2630.98</v>
      </c>
      <c r="K2114" s="37">
        <v>2630.98</v>
      </c>
      <c r="L2114" s="37">
        <v>2630.98</v>
      </c>
      <c r="M2114" s="37">
        <v>2630.98</v>
      </c>
      <c r="N2114" s="37">
        <v>2630.98</v>
      </c>
      <c r="O2114" s="37">
        <v>2630.98</v>
      </c>
      <c r="P2114" s="37">
        <v>2630.98</v>
      </c>
      <c r="Q2114" s="37">
        <v>2630.98</v>
      </c>
      <c r="R2114" s="37">
        <v>2630.98</v>
      </c>
      <c r="S2114" s="37">
        <v>2630.98</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2386.04</v>
      </c>
      <c r="D2117" s="37">
        <v>2386.04</v>
      </c>
      <c r="E2117" s="37">
        <v>2386.04</v>
      </c>
      <c r="F2117" s="37">
        <v>2386.04</v>
      </c>
      <c r="G2117" s="37">
        <v>2386.04</v>
      </c>
      <c r="H2117" s="37">
        <v>2386.04</v>
      </c>
      <c r="I2117" s="37">
        <v>2386.04</v>
      </c>
      <c r="J2117" s="37">
        <v>2386.04</v>
      </c>
      <c r="K2117" s="37">
        <v>2386.04</v>
      </c>
      <c r="L2117" s="37">
        <v>2386.04</v>
      </c>
      <c r="M2117" s="37">
        <v>2386.04</v>
      </c>
      <c r="N2117" s="37">
        <v>2386.04</v>
      </c>
      <c r="O2117" s="37">
        <v>2386.04</v>
      </c>
      <c r="P2117" s="37">
        <v>2386.04</v>
      </c>
      <c r="Q2117" s="37">
        <v>2386.04</v>
      </c>
      <c r="R2117" s="37">
        <v>2386.04</v>
      </c>
      <c r="S2117" s="37">
        <v>2386.04</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53992.51</v>
      </c>
      <c r="D2140" s="37">
        <v>53992.51</v>
      </c>
      <c r="E2140" s="37">
        <v>53992.51</v>
      </c>
      <c r="F2140" s="37">
        <v>53992.51</v>
      </c>
      <c r="G2140" s="37">
        <v>53992.51</v>
      </c>
      <c r="H2140" s="37">
        <v>53992.51</v>
      </c>
      <c r="I2140" s="37">
        <v>53992.51</v>
      </c>
      <c r="J2140" s="37">
        <v>53992.51</v>
      </c>
      <c r="K2140" s="37">
        <v>53992.51</v>
      </c>
      <c r="L2140" s="37">
        <v>53992.51</v>
      </c>
      <c r="M2140" s="37">
        <v>53992.51</v>
      </c>
      <c r="N2140" s="37">
        <v>53992.51</v>
      </c>
      <c r="O2140" s="37">
        <v>53992.51</v>
      </c>
      <c r="P2140" s="37">
        <v>53992.51</v>
      </c>
      <c r="Q2140" s="37">
        <v>53992.51</v>
      </c>
      <c r="R2140" s="37">
        <v>53992.51</v>
      </c>
      <c r="S2140" s="37">
        <v>53992.51</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6869.77</v>
      </c>
      <c r="D2146" s="37">
        <v>6869.77</v>
      </c>
      <c r="E2146" s="37">
        <v>6869.77</v>
      </c>
      <c r="F2146" s="37">
        <v>6869.77</v>
      </c>
      <c r="G2146" s="37">
        <v>6869.77</v>
      </c>
      <c r="H2146" s="37">
        <v>6869.77</v>
      </c>
      <c r="I2146" s="37">
        <v>6869.77</v>
      </c>
      <c r="J2146" s="37">
        <v>6869.77</v>
      </c>
      <c r="K2146" s="37">
        <v>6869.77</v>
      </c>
      <c r="L2146" s="37">
        <v>6869.77</v>
      </c>
      <c r="M2146" s="37">
        <v>6869.77</v>
      </c>
      <c r="N2146" s="37">
        <v>6869.77</v>
      </c>
      <c r="O2146" s="37">
        <v>6869.77</v>
      </c>
      <c r="P2146" s="37">
        <v>6869.77</v>
      </c>
      <c r="Q2146" s="37">
        <v>6869.77</v>
      </c>
      <c r="R2146" s="37">
        <v>6869.77</v>
      </c>
      <c r="S2146" s="37">
        <v>6869.77</v>
      </c>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65879.3</v>
      </c>
      <c r="D2186" s="8">
        <f>SUM(D2108:D2185)</f>
        <v>65879.3</v>
      </c>
      <c r="E2186" s="8">
        <f>SUM(E2107:E2185)</f>
        <v>66874.3</v>
      </c>
      <c r="F2186" s="8">
        <f>SUM(F2106:F2185)</f>
        <v>66874.3</v>
      </c>
      <c r="G2186" s="8">
        <f>SUM(G2105:G2185)</f>
        <v>66874.3</v>
      </c>
      <c r="H2186" s="8">
        <f>SUM(H2099:H2185)</f>
        <v>66874.3</v>
      </c>
      <c r="I2186" s="8">
        <f>SUM(I2099:I2185)</f>
        <v>66874.3</v>
      </c>
      <c r="J2186" s="8">
        <f t="shared" ref="J2186" si="41">SUM(J2099:J2185)</f>
        <v>66874.3</v>
      </c>
      <c r="K2186" s="8">
        <f>SUM(K2099:K2185)</f>
        <v>67578.400000000009</v>
      </c>
      <c r="L2186" s="8">
        <f t="shared" ref="L2186" si="42">SUM(L2099:L2185)</f>
        <v>67578.400000000009</v>
      </c>
      <c r="M2186" s="8">
        <f>SUM(M2099:M2185)</f>
        <v>67578.400000000009</v>
      </c>
      <c r="N2186" s="11">
        <f>SUM(N2094:N2185)</f>
        <v>67578.400000000009</v>
      </c>
      <c r="O2186" s="11">
        <f>SUM(O2094:O2185)</f>
        <v>67578.400000000009</v>
      </c>
      <c r="P2186" s="11">
        <f>SUM(P2094:P2185)</f>
        <v>67578.400000000009</v>
      </c>
      <c r="Q2186" s="11">
        <f>SUM(Q2094:Q2185)</f>
        <v>67578.400000000009</v>
      </c>
      <c r="R2186" s="11">
        <f>SUM(R2093:R2185)</f>
        <v>67578.400000000009</v>
      </c>
      <c r="S2186" s="11">
        <f>SUM(S2093:S2185)</f>
        <v>67578.400000000009</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v>12043</v>
      </c>
      <c r="D2489" s="37">
        <v>12043</v>
      </c>
      <c r="E2489" s="37">
        <v>12043</v>
      </c>
      <c r="F2489" s="37">
        <v>12043</v>
      </c>
      <c r="G2489" s="37">
        <v>12043</v>
      </c>
      <c r="H2489" s="37">
        <v>12043</v>
      </c>
      <c r="I2489" s="37">
        <v>12043</v>
      </c>
      <c r="J2489" s="37">
        <v>12043</v>
      </c>
      <c r="K2489" s="37">
        <v>12043</v>
      </c>
      <c r="L2489" s="37">
        <v>12043</v>
      </c>
      <c r="M2489" s="37">
        <v>12043</v>
      </c>
      <c r="N2489" s="37">
        <v>12043</v>
      </c>
      <c r="O2489" s="37">
        <v>12043</v>
      </c>
      <c r="P2489" s="37">
        <v>12043</v>
      </c>
      <c r="Q2489" s="37">
        <v>12043</v>
      </c>
      <c r="R2489" s="37">
        <v>12043</v>
      </c>
      <c r="S2489" s="37">
        <v>12043</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15555.12</v>
      </c>
      <c r="D2499" s="37">
        <v>15555.12</v>
      </c>
      <c r="E2499" s="37">
        <v>15555.12</v>
      </c>
      <c r="F2499" s="37">
        <v>15555.12</v>
      </c>
      <c r="G2499" s="37">
        <v>15555.12</v>
      </c>
      <c r="H2499" s="37">
        <v>15555.12</v>
      </c>
      <c r="I2499" s="37">
        <v>15555</v>
      </c>
      <c r="J2499" s="37">
        <v>15555</v>
      </c>
      <c r="K2499" s="37">
        <v>15555</v>
      </c>
      <c r="L2499" s="37">
        <v>15555</v>
      </c>
      <c r="M2499" s="37">
        <v>15555</v>
      </c>
      <c r="N2499" s="37">
        <v>15555</v>
      </c>
      <c r="O2499" s="37">
        <v>15555</v>
      </c>
      <c r="P2499" s="37">
        <v>15555</v>
      </c>
      <c r="Q2499" s="37">
        <v>15555</v>
      </c>
      <c r="R2499" s="37">
        <v>15555</v>
      </c>
      <c r="S2499" s="37">
        <v>15555</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14567.98</v>
      </c>
      <c r="D2501" s="37">
        <v>14567.98</v>
      </c>
      <c r="E2501" s="37">
        <v>14567.98</v>
      </c>
      <c r="F2501" s="37">
        <v>14567.98</v>
      </c>
      <c r="G2501" s="37">
        <v>14567.98</v>
      </c>
      <c r="H2501" s="37">
        <v>14567.98</v>
      </c>
      <c r="I2501" s="37">
        <v>14568</v>
      </c>
      <c r="J2501" s="37">
        <v>14568</v>
      </c>
      <c r="K2501" s="37">
        <v>14568</v>
      </c>
      <c r="L2501" s="37">
        <v>14568</v>
      </c>
      <c r="M2501" s="37">
        <v>14568</v>
      </c>
      <c r="N2501" s="37">
        <v>14568</v>
      </c>
      <c r="O2501" s="37">
        <v>14568</v>
      </c>
      <c r="P2501" s="37">
        <v>14568</v>
      </c>
      <c r="Q2501" s="37">
        <v>14568</v>
      </c>
      <c r="R2501" s="37">
        <v>14568</v>
      </c>
      <c r="S2501" s="37">
        <v>14568</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29706.45</v>
      </c>
      <c r="D2503" s="37">
        <v>29706.45</v>
      </c>
      <c r="E2503" s="37">
        <v>29706.45</v>
      </c>
      <c r="F2503" s="37">
        <v>29706.45</v>
      </c>
      <c r="G2503" s="37">
        <v>29706.45</v>
      </c>
      <c r="H2503" s="37">
        <v>29706.45</v>
      </c>
      <c r="I2503" s="37">
        <v>29706</v>
      </c>
      <c r="J2503" s="37">
        <v>29706</v>
      </c>
      <c r="K2503" s="37">
        <v>29706</v>
      </c>
      <c r="L2503" s="37">
        <v>29706</v>
      </c>
      <c r="M2503" s="37">
        <v>29706</v>
      </c>
      <c r="N2503" s="37">
        <v>29706</v>
      </c>
      <c r="O2503" s="37">
        <v>29706</v>
      </c>
      <c r="P2503" s="37">
        <v>29706</v>
      </c>
      <c r="Q2503" s="37">
        <v>29706</v>
      </c>
      <c r="R2503" s="37">
        <v>29706</v>
      </c>
      <c r="S2503" s="37">
        <v>29706</v>
      </c>
    </row>
    <row r="2504" spans="2:19">
      <c r="B2504" s="6">
        <v>1991</v>
      </c>
      <c r="C2504" s="37">
        <v>7030.91</v>
      </c>
      <c r="D2504" s="37">
        <v>7030.91</v>
      </c>
      <c r="E2504" s="37">
        <v>7030.91</v>
      </c>
      <c r="F2504" s="37">
        <v>7030.91</v>
      </c>
      <c r="G2504" s="37">
        <v>7030.91</v>
      </c>
      <c r="H2504" s="37">
        <v>7030.91</v>
      </c>
      <c r="I2504" s="37">
        <v>7031</v>
      </c>
      <c r="J2504" s="37">
        <v>7031</v>
      </c>
      <c r="K2504" s="37">
        <v>7031</v>
      </c>
      <c r="L2504" s="37">
        <v>7031</v>
      </c>
      <c r="M2504" s="37">
        <v>7031</v>
      </c>
      <c r="N2504" s="37">
        <v>7031</v>
      </c>
      <c r="O2504" s="37">
        <v>7031</v>
      </c>
      <c r="P2504" s="37">
        <v>7031</v>
      </c>
      <c r="Q2504" s="37">
        <v>7031</v>
      </c>
      <c r="R2504" s="37">
        <v>7031</v>
      </c>
      <c r="S2504" s="37">
        <v>7031</v>
      </c>
    </row>
    <row r="2505" spans="2:19">
      <c r="B2505" s="6">
        <v>1990</v>
      </c>
      <c r="C2505" s="37">
        <v>6615.62</v>
      </c>
      <c r="D2505" s="37">
        <v>6615.62</v>
      </c>
      <c r="E2505" s="37">
        <v>6615.62</v>
      </c>
      <c r="F2505" s="37">
        <v>6615.62</v>
      </c>
      <c r="G2505" s="37">
        <v>6615.62</v>
      </c>
      <c r="H2505" s="37">
        <v>6615.62</v>
      </c>
      <c r="I2505" s="37">
        <v>6616</v>
      </c>
      <c r="J2505" s="37">
        <v>6616</v>
      </c>
      <c r="K2505" s="37">
        <v>6616</v>
      </c>
      <c r="L2505" s="37">
        <v>6616</v>
      </c>
      <c r="M2505" s="37">
        <v>6616</v>
      </c>
      <c r="N2505" s="37">
        <v>6616</v>
      </c>
      <c r="O2505" s="37">
        <v>6616</v>
      </c>
      <c r="P2505" s="37">
        <v>6616</v>
      </c>
      <c r="Q2505" s="37">
        <v>6616</v>
      </c>
      <c r="R2505" s="37">
        <v>6616</v>
      </c>
      <c r="S2505" s="37">
        <v>6616</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5804.97</v>
      </c>
      <c r="D2509" s="37">
        <v>5804.97</v>
      </c>
      <c r="E2509" s="37">
        <v>5804.97</v>
      </c>
      <c r="F2509" s="37">
        <v>5804.97</v>
      </c>
      <c r="G2509" s="37">
        <v>5804.97</v>
      </c>
      <c r="H2509" s="37">
        <v>5804.97</v>
      </c>
      <c r="I2509" s="37">
        <v>5805</v>
      </c>
      <c r="J2509" s="37">
        <v>5805</v>
      </c>
      <c r="K2509" s="37">
        <v>5805</v>
      </c>
      <c r="L2509" s="37">
        <v>5805</v>
      </c>
      <c r="M2509" s="37">
        <v>5805</v>
      </c>
      <c r="N2509" s="37">
        <v>5805</v>
      </c>
      <c r="O2509" s="37">
        <v>5805</v>
      </c>
      <c r="P2509" s="37">
        <v>5805</v>
      </c>
      <c r="Q2509" s="37">
        <v>5805</v>
      </c>
      <c r="R2509" s="37">
        <v>5805</v>
      </c>
      <c r="S2509" s="37">
        <v>5805</v>
      </c>
    </row>
    <row r="2510" spans="2:19">
      <c r="B2510" s="6">
        <v>1985</v>
      </c>
      <c r="C2510" s="37">
        <v>7170.32</v>
      </c>
      <c r="D2510" s="37">
        <v>7170.32</v>
      </c>
      <c r="E2510" s="37">
        <v>7170.32</v>
      </c>
      <c r="F2510" s="37">
        <v>7170.32</v>
      </c>
      <c r="G2510" s="37">
        <v>7170.32</v>
      </c>
      <c r="H2510" s="37">
        <v>7170.32</v>
      </c>
      <c r="I2510" s="37">
        <v>7170</v>
      </c>
      <c r="J2510" s="37">
        <v>7170</v>
      </c>
      <c r="K2510" s="37">
        <v>7170</v>
      </c>
      <c r="L2510" s="37">
        <v>7170</v>
      </c>
      <c r="M2510" s="37">
        <v>7170</v>
      </c>
      <c r="N2510" s="37">
        <v>7170</v>
      </c>
      <c r="O2510" s="37">
        <v>7170</v>
      </c>
      <c r="P2510" s="37">
        <v>7170</v>
      </c>
      <c r="Q2510" s="37">
        <v>7170</v>
      </c>
      <c r="R2510" s="37">
        <v>7170</v>
      </c>
      <c r="S2510" s="37">
        <v>7170</v>
      </c>
    </row>
    <row r="2511" spans="2:19">
      <c r="B2511" s="6">
        <v>1984</v>
      </c>
      <c r="C2511" s="37">
        <v>5655.77</v>
      </c>
      <c r="D2511" s="37">
        <v>5655.77</v>
      </c>
      <c r="E2511" s="37">
        <v>5655.77</v>
      </c>
      <c r="F2511" s="37">
        <v>5655.77</v>
      </c>
      <c r="G2511" s="37">
        <v>5655.77</v>
      </c>
      <c r="H2511" s="37">
        <v>5655.77</v>
      </c>
      <c r="I2511" s="37">
        <v>5656</v>
      </c>
      <c r="J2511" s="37">
        <v>5656</v>
      </c>
      <c r="K2511" s="37">
        <v>5656</v>
      </c>
      <c r="L2511" s="37">
        <v>5656</v>
      </c>
      <c r="M2511" s="37">
        <v>5656</v>
      </c>
      <c r="N2511" s="37">
        <v>5656</v>
      </c>
      <c r="O2511" s="37">
        <v>5656</v>
      </c>
      <c r="P2511" s="37">
        <v>5656</v>
      </c>
      <c r="Q2511" s="37">
        <v>5656</v>
      </c>
      <c r="R2511" s="37">
        <v>5656</v>
      </c>
      <c r="S2511" s="37">
        <v>5656</v>
      </c>
    </row>
    <row r="2512" spans="2:19">
      <c r="B2512" s="6">
        <v>1983</v>
      </c>
      <c r="C2512" s="37">
        <v>5556.78</v>
      </c>
      <c r="D2512" s="37">
        <v>5556.78</v>
      </c>
      <c r="E2512" s="37">
        <v>5556.78</v>
      </c>
      <c r="F2512" s="37">
        <v>5556.78</v>
      </c>
      <c r="G2512" s="37">
        <v>5556.78</v>
      </c>
      <c r="H2512" s="37">
        <v>5556.78</v>
      </c>
      <c r="I2512" s="37">
        <v>5557</v>
      </c>
      <c r="J2512" s="37">
        <v>5557</v>
      </c>
      <c r="K2512" s="37">
        <v>5557</v>
      </c>
      <c r="L2512" s="37">
        <v>5557</v>
      </c>
      <c r="M2512" s="37">
        <v>5557</v>
      </c>
      <c r="N2512" s="37">
        <v>5557</v>
      </c>
      <c r="O2512" s="37">
        <v>5557</v>
      </c>
      <c r="P2512" s="37">
        <v>5557</v>
      </c>
      <c r="Q2512" s="37">
        <v>5557</v>
      </c>
      <c r="R2512" s="37">
        <v>5557</v>
      </c>
      <c r="S2512" s="37">
        <v>5557</v>
      </c>
    </row>
    <row r="2513" spans="2:19">
      <c r="B2513" s="6">
        <v>1982</v>
      </c>
      <c r="C2513" s="37">
        <v>32235.86</v>
      </c>
      <c r="D2513" s="37">
        <v>32235.86</v>
      </c>
      <c r="E2513" s="37">
        <v>32235.86</v>
      </c>
      <c r="F2513" s="37">
        <v>32235.86</v>
      </c>
      <c r="G2513" s="37">
        <v>32235.86</v>
      </c>
      <c r="H2513" s="37">
        <v>32235.86</v>
      </c>
      <c r="I2513" s="37">
        <v>32236</v>
      </c>
      <c r="J2513" s="37">
        <v>32236</v>
      </c>
      <c r="K2513" s="37">
        <v>32236</v>
      </c>
      <c r="L2513" s="37">
        <v>32236</v>
      </c>
      <c r="M2513" s="37">
        <v>32236</v>
      </c>
      <c r="N2513" s="37">
        <v>32236</v>
      </c>
      <c r="O2513" s="37">
        <v>32236</v>
      </c>
      <c r="P2513" s="37">
        <v>32236</v>
      </c>
      <c r="Q2513" s="37">
        <v>32236</v>
      </c>
      <c r="R2513" s="37">
        <v>32236</v>
      </c>
      <c r="S2513" s="37">
        <v>32236</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4986.24</v>
      </c>
      <c r="D2515" s="37">
        <v>4986.24</v>
      </c>
      <c r="E2515" s="37">
        <v>4986.24</v>
      </c>
      <c r="F2515" s="37">
        <v>4986.24</v>
      </c>
      <c r="G2515" s="37">
        <v>4986.24</v>
      </c>
      <c r="H2515" s="37">
        <v>4986.24</v>
      </c>
      <c r="I2515" s="37">
        <v>4986</v>
      </c>
      <c r="J2515" s="37">
        <v>4986</v>
      </c>
      <c r="K2515" s="37">
        <v>4986</v>
      </c>
      <c r="L2515" s="37">
        <v>4986</v>
      </c>
      <c r="M2515" s="37">
        <v>4986</v>
      </c>
      <c r="N2515" s="37">
        <v>4986</v>
      </c>
      <c r="O2515" s="37">
        <v>4986</v>
      </c>
      <c r="P2515" s="37">
        <v>4986</v>
      </c>
      <c r="Q2515" s="37">
        <v>4986</v>
      </c>
      <c r="R2515" s="37">
        <v>4986</v>
      </c>
      <c r="S2515" s="37">
        <v>4986</v>
      </c>
    </row>
    <row r="2516" spans="2:19">
      <c r="B2516" s="6">
        <v>1979</v>
      </c>
      <c r="C2516" s="37">
        <v>4122.82</v>
      </c>
      <c r="D2516" s="37">
        <v>4122.82</v>
      </c>
      <c r="E2516" s="37">
        <v>4122.82</v>
      </c>
      <c r="F2516" s="37">
        <v>4122.82</v>
      </c>
      <c r="G2516" s="37">
        <v>4122.82</v>
      </c>
      <c r="H2516" s="37">
        <v>4122.82</v>
      </c>
      <c r="I2516" s="37">
        <v>4123</v>
      </c>
      <c r="J2516" s="37">
        <v>4123</v>
      </c>
      <c r="K2516" s="37">
        <v>4123</v>
      </c>
      <c r="L2516" s="37">
        <v>4123</v>
      </c>
      <c r="M2516" s="37">
        <v>4123</v>
      </c>
      <c r="N2516" s="37">
        <v>4123</v>
      </c>
      <c r="O2516" s="37">
        <v>4123</v>
      </c>
      <c r="P2516" s="37">
        <v>4123</v>
      </c>
      <c r="Q2516" s="37">
        <v>4123</v>
      </c>
      <c r="R2516" s="37">
        <v>4123</v>
      </c>
      <c r="S2516" s="37">
        <v>4123</v>
      </c>
    </row>
    <row r="2517" spans="2:19">
      <c r="B2517" s="6">
        <v>1978</v>
      </c>
      <c r="C2517" s="37">
        <v>8545.86</v>
      </c>
      <c r="D2517" s="37">
        <v>8545.86</v>
      </c>
      <c r="E2517" s="37">
        <v>8545.86</v>
      </c>
      <c r="F2517" s="37">
        <v>8545.86</v>
      </c>
      <c r="G2517" s="37">
        <v>8545.86</v>
      </c>
      <c r="H2517" s="37">
        <v>8545.86</v>
      </c>
      <c r="I2517" s="37">
        <v>8546</v>
      </c>
      <c r="J2517" s="37">
        <v>8546</v>
      </c>
      <c r="K2517" s="37">
        <v>8546</v>
      </c>
      <c r="L2517" s="37">
        <v>8546</v>
      </c>
      <c r="M2517" s="37">
        <v>8546</v>
      </c>
      <c r="N2517" s="37">
        <v>8546</v>
      </c>
      <c r="O2517" s="37">
        <v>8546</v>
      </c>
      <c r="P2517" s="37">
        <v>8546</v>
      </c>
      <c r="Q2517" s="37">
        <v>8546</v>
      </c>
      <c r="R2517" s="37">
        <v>8546</v>
      </c>
      <c r="S2517" s="37">
        <v>8546</v>
      </c>
    </row>
    <row r="2518" spans="2:19">
      <c r="B2518" s="6">
        <v>1977</v>
      </c>
      <c r="C2518" s="37">
        <v>4105.29</v>
      </c>
      <c r="D2518" s="37">
        <v>4105.29</v>
      </c>
      <c r="E2518" s="37">
        <v>4105.29</v>
      </c>
      <c r="F2518" s="37">
        <v>4105.29</v>
      </c>
      <c r="G2518" s="37">
        <v>4105.29</v>
      </c>
      <c r="H2518" s="37">
        <v>4105.29</v>
      </c>
      <c r="I2518" s="37">
        <v>4105</v>
      </c>
      <c r="J2518" s="37">
        <v>4105</v>
      </c>
      <c r="K2518" s="37">
        <v>4105</v>
      </c>
      <c r="L2518" s="37">
        <v>4105</v>
      </c>
      <c r="M2518" s="37">
        <v>4105</v>
      </c>
      <c r="N2518" s="37">
        <v>4105</v>
      </c>
      <c r="O2518" s="37">
        <v>4105</v>
      </c>
      <c r="P2518" s="37">
        <v>4105</v>
      </c>
      <c r="Q2518" s="37">
        <v>4105</v>
      </c>
      <c r="R2518" s="37">
        <v>4105</v>
      </c>
      <c r="S2518" s="37">
        <v>4105</v>
      </c>
    </row>
    <row r="2519" spans="2:19">
      <c r="B2519" s="6">
        <v>1976</v>
      </c>
      <c r="C2519" s="37">
        <v>8800.35</v>
      </c>
      <c r="D2519" s="37">
        <v>8800.35</v>
      </c>
      <c r="E2519" s="37">
        <v>8800.35</v>
      </c>
      <c r="F2519" s="37">
        <v>8800.35</v>
      </c>
      <c r="G2519" s="37">
        <v>8800.35</v>
      </c>
      <c r="H2519" s="37">
        <v>8800.35</v>
      </c>
      <c r="I2519" s="37">
        <v>8800</v>
      </c>
      <c r="J2519" s="37">
        <v>8800</v>
      </c>
      <c r="K2519" s="37">
        <v>8800</v>
      </c>
      <c r="L2519" s="37">
        <v>8800</v>
      </c>
      <c r="M2519" s="37">
        <v>8800</v>
      </c>
      <c r="N2519" s="37">
        <v>8800</v>
      </c>
      <c r="O2519" s="37">
        <v>8800</v>
      </c>
      <c r="P2519" s="37">
        <v>8800</v>
      </c>
      <c r="Q2519" s="37">
        <v>8800</v>
      </c>
      <c r="R2519" s="37">
        <v>8800</v>
      </c>
      <c r="S2519" s="37">
        <v>8800</v>
      </c>
    </row>
    <row r="2520" spans="2:19">
      <c r="B2520" s="6">
        <v>1975</v>
      </c>
      <c r="C2520" s="37">
        <v>4990.67</v>
      </c>
      <c r="D2520" s="37">
        <v>4990.67</v>
      </c>
      <c r="E2520" s="37">
        <v>4990.67</v>
      </c>
      <c r="F2520" s="37">
        <v>4990.67</v>
      </c>
      <c r="G2520" s="37">
        <v>4990.67</v>
      </c>
      <c r="H2520" s="37">
        <v>4990.67</v>
      </c>
      <c r="I2520" s="37">
        <v>4991</v>
      </c>
      <c r="J2520" s="37">
        <v>4991</v>
      </c>
      <c r="K2520" s="37">
        <v>4991</v>
      </c>
      <c r="L2520" s="37">
        <v>4991</v>
      </c>
      <c r="M2520" s="37">
        <v>4991</v>
      </c>
      <c r="N2520" s="37">
        <v>4991</v>
      </c>
      <c r="O2520" s="37">
        <v>4991</v>
      </c>
      <c r="P2520" s="37">
        <v>4991</v>
      </c>
      <c r="Q2520" s="37">
        <v>4991</v>
      </c>
      <c r="R2520" s="37">
        <v>4991</v>
      </c>
      <c r="S2520" s="37">
        <v>4991</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9452.0400000000009</v>
      </c>
      <c r="D2523" s="37">
        <v>9452.0400000000009</v>
      </c>
      <c r="E2523" s="37">
        <v>9452.0400000000009</v>
      </c>
      <c r="F2523" s="37">
        <v>9452.0400000000009</v>
      </c>
      <c r="G2523" s="37">
        <v>9452.0400000000009</v>
      </c>
      <c r="H2523" s="37">
        <v>9452.0400000000009</v>
      </c>
      <c r="I2523" s="37">
        <v>9452</v>
      </c>
      <c r="J2523" s="37">
        <v>9452</v>
      </c>
      <c r="K2523" s="37">
        <v>9452</v>
      </c>
      <c r="L2523" s="37">
        <v>9452</v>
      </c>
      <c r="M2523" s="37">
        <v>9452</v>
      </c>
      <c r="N2523" s="37">
        <v>9452</v>
      </c>
      <c r="O2523" s="37">
        <v>9452</v>
      </c>
      <c r="P2523" s="37">
        <v>9452</v>
      </c>
      <c r="Q2523" s="37">
        <v>9452</v>
      </c>
      <c r="R2523" s="37">
        <v>9452</v>
      </c>
      <c r="S2523" s="37">
        <v>9452</v>
      </c>
    </row>
    <row r="2524" spans="2:19">
      <c r="B2524" s="6">
        <v>1971</v>
      </c>
      <c r="C2524" s="37">
        <v>8350.2900000000009</v>
      </c>
      <c r="D2524" s="37">
        <v>8350.2900000000009</v>
      </c>
      <c r="E2524" s="37">
        <v>8350.2900000000009</v>
      </c>
      <c r="F2524" s="37">
        <v>8350.2900000000009</v>
      </c>
      <c r="G2524" s="37">
        <v>8350.2900000000009</v>
      </c>
      <c r="H2524" s="37">
        <v>8350.2900000000009</v>
      </c>
      <c r="I2524" s="37">
        <v>8350</v>
      </c>
      <c r="J2524" s="37">
        <v>8350</v>
      </c>
      <c r="K2524" s="37">
        <v>8350</v>
      </c>
      <c r="L2524" s="37">
        <v>8350</v>
      </c>
      <c r="M2524" s="37">
        <v>8350</v>
      </c>
      <c r="N2524" s="37">
        <v>8350</v>
      </c>
      <c r="O2524" s="37">
        <v>8350</v>
      </c>
      <c r="P2524" s="37">
        <v>8350</v>
      </c>
      <c r="Q2524" s="37">
        <v>8350</v>
      </c>
      <c r="R2524" s="37">
        <v>8350</v>
      </c>
      <c r="S2524" s="37">
        <v>8350</v>
      </c>
    </row>
    <row r="2525" spans="2:19">
      <c r="B2525" s="6">
        <v>1970</v>
      </c>
      <c r="C2525" s="37">
        <v>2874.08</v>
      </c>
      <c r="D2525" s="37">
        <v>2874.08</v>
      </c>
      <c r="E2525" s="37">
        <v>2874.08</v>
      </c>
      <c r="F2525" s="37">
        <v>2874.08</v>
      </c>
      <c r="G2525" s="37">
        <v>2874.08</v>
      </c>
      <c r="H2525" s="37">
        <v>2874.08</v>
      </c>
      <c r="I2525" s="37">
        <v>2874</v>
      </c>
      <c r="J2525" s="37">
        <v>2874</v>
      </c>
      <c r="K2525" s="37">
        <v>2874</v>
      </c>
      <c r="L2525" s="37">
        <v>2874</v>
      </c>
      <c r="M2525" s="37">
        <v>2874</v>
      </c>
      <c r="N2525" s="37">
        <v>2874</v>
      </c>
      <c r="O2525" s="37">
        <v>2874</v>
      </c>
      <c r="P2525" s="37">
        <v>2874</v>
      </c>
      <c r="Q2525" s="37">
        <v>2874</v>
      </c>
      <c r="R2525" s="37">
        <v>2874</v>
      </c>
      <c r="S2525" s="37">
        <v>2874</v>
      </c>
    </row>
    <row r="2526" spans="2:19">
      <c r="B2526" s="6">
        <v>1969</v>
      </c>
      <c r="C2526" s="37">
        <v>4580.4799999999996</v>
      </c>
      <c r="D2526" s="37">
        <v>4580.4799999999996</v>
      </c>
      <c r="E2526" s="37">
        <v>4580.4799999999996</v>
      </c>
      <c r="F2526" s="37">
        <v>4580.4799999999996</v>
      </c>
      <c r="G2526" s="37">
        <v>4580.4799999999996</v>
      </c>
      <c r="H2526" s="37">
        <v>4580.4799999999996</v>
      </c>
      <c r="I2526" s="37">
        <v>4580</v>
      </c>
      <c r="J2526" s="37">
        <v>4580</v>
      </c>
      <c r="K2526" s="37">
        <v>4580</v>
      </c>
      <c r="L2526" s="37">
        <v>4580</v>
      </c>
      <c r="M2526" s="37">
        <v>4580</v>
      </c>
      <c r="N2526" s="37">
        <v>4580</v>
      </c>
      <c r="O2526" s="37">
        <v>4580</v>
      </c>
      <c r="P2526" s="37">
        <v>4580</v>
      </c>
      <c r="Q2526" s="37">
        <v>4580</v>
      </c>
      <c r="R2526" s="37">
        <v>4580</v>
      </c>
      <c r="S2526" s="37">
        <v>4580</v>
      </c>
    </row>
    <row r="2527" spans="2:19">
      <c r="B2527" s="6">
        <v>1968</v>
      </c>
      <c r="C2527" s="37">
        <v>1976.03</v>
      </c>
      <c r="D2527" s="37">
        <v>1976.03</v>
      </c>
      <c r="E2527" s="37">
        <v>1976.03</v>
      </c>
      <c r="F2527" s="37">
        <v>1976.03</v>
      </c>
      <c r="G2527" s="37">
        <v>1976.03</v>
      </c>
      <c r="H2527" s="37">
        <v>1976.03</v>
      </c>
      <c r="I2527" s="37">
        <v>1976</v>
      </c>
      <c r="J2527" s="37">
        <v>1976</v>
      </c>
      <c r="K2527" s="37">
        <v>1976</v>
      </c>
      <c r="L2527" s="37">
        <v>1976</v>
      </c>
      <c r="M2527" s="37">
        <v>1976</v>
      </c>
      <c r="N2527" s="37">
        <v>1976</v>
      </c>
      <c r="O2527" s="37">
        <v>1976</v>
      </c>
      <c r="P2527" s="37">
        <v>1976</v>
      </c>
      <c r="Q2527" s="37">
        <v>1976</v>
      </c>
      <c r="R2527" s="37">
        <v>1976</v>
      </c>
      <c r="S2527" s="37">
        <v>1976</v>
      </c>
    </row>
    <row r="2528" spans="2:19">
      <c r="B2528" s="6">
        <v>1967</v>
      </c>
      <c r="C2528" s="37">
        <v>1810.32</v>
      </c>
      <c r="D2528" s="37">
        <v>1810.32</v>
      </c>
      <c r="E2528" s="37">
        <v>1810.32</v>
      </c>
      <c r="F2528" s="37">
        <v>1810.32</v>
      </c>
      <c r="G2528" s="37">
        <v>1810.32</v>
      </c>
      <c r="H2528" s="37">
        <v>1810.32</v>
      </c>
      <c r="I2528" s="37">
        <v>1810</v>
      </c>
      <c r="J2528" s="37">
        <v>1810</v>
      </c>
      <c r="K2528" s="37">
        <v>1810</v>
      </c>
      <c r="L2528" s="37">
        <v>1810</v>
      </c>
      <c r="M2528" s="37">
        <v>1810</v>
      </c>
      <c r="N2528" s="37">
        <v>1810</v>
      </c>
      <c r="O2528" s="37">
        <v>1810</v>
      </c>
      <c r="P2528" s="37">
        <v>1810</v>
      </c>
      <c r="Q2528" s="37">
        <v>1810</v>
      </c>
      <c r="R2528" s="37">
        <v>1810</v>
      </c>
      <c r="S2528" s="37">
        <v>1810</v>
      </c>
    </row>
    <row r="2529" spans="2:19">
      <c r="B2529" s="6">
        <v>1966</v>
      </c>
      <c r="C2529" s="37">
        <v>4453.3900000000003</v>
      </c>
      <c r="D2529" s="37">
        <v>4453.3900000000003</v>
      </c>
      <c r="E2529" s="37">
        <v>4453.3900000000003</v>
      </c>
      <c r="F2529" s="37">
        <v>4453.3900000000003</v>
      </c>
      <c r="G2529" s="37">
        <v>4453.3900000000003</v>
      </c>
      <c r="H2529" s="37">
        <v>4453.3900000000003</v>
      </c>
      <c r="I2529" s="37">
        <v>4453</v>
      </c>
      <c r="J2529" s="37">
        <v>4453</v>
      </c>
      <c r="K2529" s="37">
        <v>4453</v>
      </c>
      <c r="L2529" s="37">
        <v>4453</v>
      </c>
      <c r="M2529" s="37">
        <v>4453</v>
      </c>
      <c r="N2529" s="37">
        <v>4453</v>
      </c>
      <c r="O2529" s="37">
        <v>4453</v>
      </c>
      <c r="P2529" s="37">
        <v>4453</v>
      </c>
      <c r="Q2529" s="37">
        <v>4453</v>
      </c>
      <c r="R2529" s="37">
        <v>4453</v>
      </c>
      <c r="S2529" s="37">
        <v>4453</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1386.59</v>
      </c>
      <c r="D2533" s="37">
        <v>1386.59</v>
      </c>
      <c r="E2533" s="37">
        <v>1386.59</v>
      </c>
      <c r="F2533" s="37">
        <v>1386.59</v>
      </c>
      <c r="G2533" s="37">
        <v>1386.59</v>
      </c>
      <c r="H2533" s="37">
        <v>1386.59</v>
      </c>
      <c r="I2533" s="37">
        <v>1387</v>
      </c>
      <c r="J2533" s="37">
        <v>1387</v>
      </c>
      <c r="K2533" s="37">
        <v>1387</v>
      </c>
      <c r="L2533" s="37">
        <v>1387</v>
      </c>
      <c r="M2533" s="37">
        <v>1387</v>
      </c>
      <c r="N2533" s="37">
        <v>1387</v>
      </c>
      <c r="O2533" s="37">
        <v>1387</v>
      </c>
      <c r="P2533" s="37">
        <v>1387</v>
      </c>
      <c r="Q2533" s="37">
        <v>1387</v>
      </c>
      <c r="R2533" s="37">
        <v>1387</v>
      </c>
      <c r="S2533" s="37">
        <v>1387</v>
      </c>
    </row>
    <row r="2534" spans="2:19">
      <c r="B2534" s="6">
        <v>1961</v>
      </c>
      <c r="C2534" s="37">
        <v>4196.3500000000004</v>
      </c>
      <c r="D2534" s="37">
        <v>4196.3500000000004</v>
      </c>
      <c r="E2534" s="37">
        <v>4196.3500000000004</v>
      </c>
      <c r="F2534" s="37">
        <v>4196.3500000000004</v>
      </c>
      <c r="G2534" s="37">
        <v>4196.3500000000004</v>
      </c>
      <c r="H2534" s="37">
        <v>4196.3500000000004</v>
      </c>
      <c r="I2534" s="37">
        <v>4196</v>
      </c>
      <c r="J2534" s="37">
        <v>4196</v>
      </c>
      <c r="K2534" s="37">
        <v>4196</v>
      </c>
      <c r="L2534" s="37">
        <v>4196</v>
      </c>
      <c r="M2534" s="37">
        <v>4196</v>
      </c>
      <c r="N2534" s="37">
        <v>4196</v>
      </c>
      <c r="O2534" s="37">
        <v>4196</v>
      </c>
      <c r="P2534" s="37">
        <v>4196</v>
      </c>
      <c r="Q2534" s="37">
        <v>4196</v>
      </c>
      <c r="R2534" s="37">
        <v>4196</v>
      </c>
      <c r="S2534" s="37">
        <v>4196</v>
      </c>
    </row>
    <row r="2535" spans="2:19">
      <c r="B2535" s="6">
        <v>1960</v>
      </c>
      <c r="C2535" s="37">
        <v>1488.5</v>
      </c>
      <c r="D2535" s="37">
        <v>1488.5</v>
      </c>
      <c r="E2535" s="37">
        <v>1488.5</v>
      </c>
      <c r="F2535" s="37">
        <v>1488.5</v>
      </c>
      <c r="G2535" s="37">
        <v>1488.5</v>
      </c>
      <c r="H2535" s="37">
        <v>1488.5</v>
      </c>
      <c r="I2535" s="37">
        <v>1489</v>
      </c>
      <c r="J2535" s="37">
        <v>1489</v>
      </c>
      <c r="K2535" s="37">
        <v>1489</v>
      </c>
      <c r="L2535" s="37">
        <v>1489</v>
      </c>
      <c r="M2535" s="37">
        <v>1489</v>
      </c>
      <c r="N2535" s="37">
        <v>1489</v>
      </c>
      <c r="O2535" s="37">
        <v>1489</v>
      </c>
      <c r="P2535" s="37">
        <v>1489</v>
      </c>
      <c r="Q2535" s="37">
        <v>1489</v>
      </c>
      <c r="R2535" s="37">
        <v>1489</v>
      </c>
      <c r="S2535" s="37">
        <v>1489</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1194.1199999999999</v>
      </c>
      <c r="D2537" s="37">
        <v>1194.1199999999999</v>
      </c>
      <c r="E2537" s="37">
        <v>1194.1199999999999</v>
      </c>
      <c r="F2537" s="37">
        <v>1194.1199999999999</v>
      </c>
      <c r="G2537" s="37">
        <v>1194.1199999999999</v>
      </c>
      <c r="H2537" s="37">
        <v>1194.1199999999999</v>
      </c>
      <c r="I2537" s="37">
        <v>1194</v>
      </c>
      <c r="J2537" s="37">
        <v>1194</v>
      </c>
      <c r="K2537" s="37">
        <v>1194</v>
      </c>
      <c r="L2537" s="37">
        <v>1194</v>
      </c>
      <c r="M2537" s="37">
        <v>1194</v>
      </c>
      <c r="N2537" s="37">
        <v>1194</v>
      </c>
      <c r="O2537" s="37">
        <v>1194</v>
      </c>
      <c r="P2537" s="37">
        <v>1194</v>
      </c>
      <c r="Q2537" s="37">
        <v>1194</v>
      </c>
      <c r="R2537" s="37">
        <v>1194</v>
      </c>
      <c r="S2537" s="37">
        <v>1194</v>
      </c>
    </row>
    <row r="2538" spans="2:19">
      <c r="B2538" s="6">
        <v>1957</v>
      </c>
      <c r="C2538" s="37">
        <v>1214.08</v>
      </c>
      <c r="D2538" s="37">
        <v>1214.08</v>
      </c>
      <c r="E2538" s="37">
        <v>1214.08</v>
      </c>
      <c r="F2538" s="37">
        <v>1214.08</v>
      </c>
      <c r="G2538" s="37">
        <v>1214.08</v>
      </c>
      <c r="H2538" s="37">
        <v>1214.08</v>
      </c>
      <c r="I2538" s="37">
        <v>1214</v>
      </c>
      <c r="J2538" s="37">
        <v>1214</v>
      </c>
      <c r="K2538" s="37">
        <v>1214</v>
      </c>
      <c r="L2538" s="37">
        <v>1214</v>
      </c>
      <c r="M2538" s="37">
        <v>1214</v>
      </c>
      <c r="N2538" s="37">
        <v>1214</v>
      </c>
      <c r="O2538" s="37">
        <v>1214</v>
      </c>
      <c r="P2538" s="37">
        <v>1214</v>
      </c>
      <c r="Q2538" s="37">
        <v>1214</v>
      </c>
      <c r="R2538" s="37">
        <v>1214</v>
      </c>
      <c r="S2538" s="37">
        <v>1214</v>
      </c>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220470.28000000006</v>
      </c>
      <c r="D2566" s="8">
        <f>SUM(D2488:D2565)</f>
        <v>220470.28000000006</v>
      </c>
      <c r="E2566" s="8">
        <f>SUM(E2487:E2565)</f>
        <v>220470.28000000006</v>
      </c>
      <c r="F2566" s="8">
        <f>SUM(F2486:F2565)</f>
        <v>220470.28000000006</v>
      </c>
      <c r="G2566" s="8">
        <f>SUM(G2485:G2565)</f>
        <v>220470.28000000006</v>
      </c>
      <c r="H2566" s="8">
        <f>SUM(H2479:H2565)</f>
        <v>220470.28000000006</v>
      </c>
      <c r="I2566" s="8">
        <f>SUM(I2479:I2565)</f>
        <v>220469</v>
      </c>
      <c r="J2566" s="8">
        <f t="shared" ref="J2566" si="49">SUM(J2479:J2565)</f>
        <v>220469</v>
      </c>
      <c r="K2566" s="8">
        <f>SUM(K2479:K2565)</f>
        <v>220469</v>
      </c>
      <c r="L2566" s="8">
        <f t="shared" ref="L2566" si="50">SUM(L2479:L2565)</f>
        <v>220469</v>
      </c>
      <c r="M2566" s="8">
        <f>SUM(M2479:M2565)</f>
        <v>220469</v>
      </c>
      <c r="N2566" s="11">
        <f>SUM(N2474:N2565)</f>
        <v>220469</v>
      </c>
      <c r="O2566" s="11">
        <f>SUM(O2474:O2565)</f>
        <v>220469</v>
      </c>
      <c r="P2566" s="11">
        <f>SUM(P2474:P2565)</f>
        <v>220469</v>
      </c>
      <c r="Q2566" s="11">
        <f>SUM(Q2474:Q2565)</f>
        <v>220469</v>
      </c>
      <c r="R2566" s="11">
        <f>SUM(R2473:R2565)</f>
        <v>220469</v>
      </c>
      <c r="S2566" s="11">
        <f>SUM(S2473:S2565)</f>
        <v>220469</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v>28810</v>
      </c>
      <c r="F2772" s="37">
        <v>28810</v>
      </c>
      <c r="G2772" s="37">
        <v>28810</v>
      </c>
      <c r="H2772" s="37">
        <v>28810</v>
      </c>
      <c r="I2772" s="37">
        <v>28810</v>
      </c>
      <c r="J2772" s="37">
        <v>28810</v>
      </c>
      <c r="K2772" s="37">
        <v>28810</v>
      </c>
      <c r="L2772" s="37">
        <v>28810</v>
      </c>
      <c r="M2772" s="37">
        <v>28810</v>
      </c>
      <c r="N2772" s="37">
        <v>28810</v>
      </c>
      <c r="O2772" s="37">
        <v>28810</v>
      </c>
      <c r="P2772" s="37">
        <v>28810</v>
      </c>
      <c r="Q2772" s="37">
        <v>28810</v>
      </c>
      <c r="R2772" s="37">
        <v>28810</v>
      </c>
      <c r="S2772" s="37">
        <v>28810</v>
      </c>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v>3862</v>
      </c>
      <c r="D2775" s="37">
        <v>3862</v>
      </c>
      <c r="E2775" s="37">
        <v>3862</v>
      </c>
      <c r="F2775" s="37">
        <v>3862</v>
      </c>
      <c r="G2775" s="37">
        <v>3862</v>
      </c>
      <c r="H2775" s="37">
        <v>3862</v>
      </c>
      <c r="I2775" s="37">
        <v>3862</v>
      </c>
      <c r="J2775" s="37">
        <v>3862</v>
      </c>
      <c r="K2775" s="37">
        <v>3862</v>
      </c>
      <c r="L2775" s="37">
        <v>3862</v>
      </c>
      <c r="M2775" s="37">
        <v>3862</v>
      </c>
      <c r="N2775" s="37">
        <v>3862</v>
      </c>
      <c r="O2775" s="37">
        <v>3862</v>
      </c>
      <c r="P2775" s="37">
        <v>3862</v>
      </c>
      <c r="Q2775" s="37">
        <v>3862</v>
      </c>
      <c r="R2775" s="37">
        <v>3862</v>
      </c>
      <c r="S2775" s="37">
        <v>3862</v>
      </c>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3862</v>
      </c>
      <c r="D2851" s="8">
        <f>SUM(D2773:D2850)</f>
        <v>3862</v>
      </c>
      <c r="E2851" s="8">
        <f>SUM(E2772:E2850)</f>
        <v>32672</v>
      </c>
      <c r="F2851" s="8">
        <f>SUM(F2771:F2850)</f>
        <v>32672</v>
      </c>
      <c r="G2851" s="8">
        <f>SUM(G2770:G2850)</f>
        <v>32672</v>
      </c>
      <c r="H2851" s="8">
        <f>SUM(H2764:H2850)</f>
        <v>32672</v>
      </c>
      <c r="I2851" s="8">
        <f>SUM(I2764:I2850)</f>
        <v>32672</v>
      </c>
      <c r="J2851" s="8">
        <f t="shared" ref="J2851" si="55">SUM(J2764:J2850)</f>
        <v>32672</v>
      </c>
      <c r="K2851" s="8">
        <f>SUM(K2764:K2850)</f>
        <v>32672</v>
      </c>
      <c r="L2851" s="8">
        <f t="shared" ref="L2851" si="56">SUM(L2764:L2850)</f>
        <v>32672</v>
      </c>
      <c r="M2851" s="8">
        <f>SUM(M2764:M2850)</f>
        <v>32672</v>
      </c>
      <c r="N2851" s="11">
        <f>SUM(N2759:N2850)</f>
        <v>32672</v>
      </c>
      <c r="O2851" s="11">
        <f>SUM(O2759:O2850)</f>
        <v>32672</v>
      </c>
      <c r="P2851" s="11">
        <f>SUM(P2759:P2850)</f>
        <v>32672</v>
      </c>
      <c r="Q2851" s="11">
        <f>SUM(Q2759:Q2850)</f>
        <v>32672</v>
      </c>
      <c r="R2851" s="11">
        <f>SUM(R2758:R2850)</f>
        <v>32672</v>
      </c>
      <c r="S2851" s="11">
        <f>SUM(S2758:S2850)</f>
        <v>32672</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v>3840</v>
      </c>
      <c r="M2860" s="37">
        <v>3840</v>
      </c>
      <c r="N2860" s="37">
        <v>3840</v>
      </c>
      <c r="O2860" s="37">
        <v>3840</v>
      </c>
      <c r="P2860" s="37">
        <v>3840</v>
      </c>
      <c r="Q2860" s="37">
        <v>3840</v>
      </c>
      <c r="R2860" s="37">
        <v>3840</v>
      </c>
      <c r="S2860" s="37">
        <v>3840</v>
      </c>
    </row>
    <row r="2861" spans="1:19">
      <c r="B2861" s="6">
        <v>2014</v>
      </c>
      <c r="C2861" s="36"/>
      <c r="D2861" s="36"/>
      <c r="E2861" s="36"/>
      <c r="F2861" s="36"/>
      <c r="G2861" s="36"/>
      <c r="H2861" s="36"/>
      <c r="I2861" s="36"/>
      <c r="J2861" s="36"/>
      <c r="K2861" s="37">
        <v>13.160772</v>
      </c>
      <c r="L2861" s="37">
        <v>13.160772</v>
      </c>
      <c r="M2861" s="37">
        <v>13.160772</v>
      </c>
      <c r="N2861" s="37">
        <v>13.160772</v>
      </c>
      <c r="O2861" s="37">
        <v>13.160772</v>
      </c>
      <c r="P2861" s="37">
        <v>13.160772</v>
      </c>
      <c r="Q2861" s="37">
        <v>13.160772</v>
      </c>
      <c r="R2861" s="37">
        <v>13.160772</v>
      </c>
      <c r="S2861" s="37">
        <v>13.160772</v>
      </c>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v>44132</v>
      </c>
      <c r="I2864" s="37">
        <v>44132</v>
      </c>
      <c r="J2864" s="37">
        <v>44132</v>
      </c>
      <c r="K2864" s="37">
        <v>44132</v>
      </c>
      <c r="L2864" s="37">
        <v>44132</v>
      </c>
      <c r="M2864" s="37">
        <v>44132</v>
      </c>
      <c r="N2864" s="37">
        <v>44132</v>
      </c>
      <c r="O2864" s="37">
        <v>44132</v>
      </c>
      <c r="P2864" s="37">
        <v>44132</v>
      </c>
      <c r="Q2864" s="37">
        <v>44132</v>
      </c>
      <c r="R2864" s="37">
        <v>44132</v>
      </c>
      <c r="S2864" s="37">
        <v>44132</v>
      </c>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v>4884.97</v>
      </c>
      <c r="D2871" s="37">
        <v>4884.97</v>
      </c>
      <c r="E2871" s="37">
        <v>4884.97</v>
      </c>
      <c r="F2871" s="37">
        <v>4884.97</v>
      </c>
      <c r="G2871" s="37">
        <v>4884.97</v>
      </c>
      <c r="H2871" s="37">
        <v>4884.97</v>
      </c>
      <c r="I2871" s="37">
        <v>4885</v>
      </c>
      <c r="J2871" s="37">
        <v>4885</v>
      </c>
      <c r="K2871" s="37">
        <v>4885</v>
      </c>
      <c r="L2871" s="37">
        <v>4885</v>
      </c>
      <c r="M2871" s="37">
        <v>4885</v>
      </c>
      <c r="N2871" s="37">
        <v>4885</v>
      </c>
      <c r="O2871" s="37">
        <v>4885</v>
      </c>
      <c r="P2871" s="37">
        <v>4885</v>
      </c>
      <c r="Q2871" s="37">
        <v>4885</v>
      </c>
      <c r="R2871" s="37">
        <v>4885</v>
      </c>
      <c r="S2871" s="37">
        <v>4885</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5528.41</v>
      </c>
      <c r="D2873" s="37">
        <v>5528.41</v>
      </c>
      <c r="E2873" s="37">
        <v>5528.41</v>
      </c>
      <c r="F2873" s="37">
        <v>5528.41</v>
      </c>
      <c r="G2873" s="37">
        <v>5528.41</v>
      </c>
      <c r="H2873" s="37">
        <v>5528.41</v>
      </c>
      <c r="I2873" s="37">
        <v>5528</v>
      </c>
      <c r="J2873" s="37">
        <v>5528</v>
      </c>
      <c r="K2873" s="37">
        <v>5528</v>
      </c>
      <c r="L2873" s="37">
        <v>5528</v>
      </c>
      <c r="M2873" s="37">
        <v>5528</v>
      </c>
      <c r="N2873" s="37">
        <v>5528</v>
      </c>
      <c r="O2873" s="37">
        <v>5528</v>
      </c>
      <c r="P2873" s="37">
        <v>5528</v>
      </c>
      <c r="Q2873" s="37">
        <v>5528</v>
      </c>
      <c r="R2873" s="37">
        <v>5528</v>
      </c>
      <c r="S2873" s="37">
        <v>5528</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1255.22</v>
      </c>
      <c r="D2875" s="37">
        <v>1255.22</v>
      </c>
      <c r="E2875" s="37">
        <v>1255.22</v>
      </c>
      <c r="F2875" s="37">
        <v>1255.22</v>
      </c>
      <c r="G2875" s="37">
        <v>1255.22</v>
      </c>
      <c r="H2875" s="37">
        <v>1255.22</v>
      </c>
      <c r="I2875" s="37">
        <v>1255</v>
      </c>
      <c r="J2875" s="37">
        <v>1255</v>
      </c>
      <c r="K2875" s="37">
        <v>1255</v>
      </c>
      <c r="L2875" s="37">
        <v>1255</v>
      </c>
      <c r="M2875" s="37">
        <v>1255</v>
      </c>
      <c r="N2875" s="37">
        <v>1255</v>
      </c>
      <c r="O2875" s="37">
        <v>1255</v>
      </c>
      <c r="P2875" s="37">
        <v>1255</v>
      </c>
      <c r="Q2875" s="37">
        <v>1255</v>
      </c>
      <c r="R2875" s="37">
        <v>1255</v>
      </c>
      <c r="S2875" s="37">
        <v>1255</v>
      </c>
    </row>
    <row r="2876" spans="2:19">
      <c r="B2876" s="6">
        <v>1999</v>
      </c>
      <c r="C2876" s="37">
        <v>1255.22</v>
      </c>
      <c r="D2876" s="37">
        <v>1255.22</v>
      </c>
      <c r="E2876" s="37">
        <v>1255.22</v>
      </c>
      <c r="F2876" s="37">
        <v>1255.22</v>
      </c>
      <c r="G2876" s="37">
        <v>1255.22</v>
      </c>
      <c r="H2876" s="37">
        <v>1255.22</v>
      </c>
      <c r="I2876" s="37">
        <v>1255</v>
      </c>
      <c r="J2876" s="37">
        <v>1255</v>
      </c>
      <c r="K2876" s="37">
        <v>1255</v>
      </c>
      <c r="L2876" s="37">
        <v>1255</v>
      </c>
      <c r="M2876" s="37">
        <v>1255</v>
      </c>
      <c r="N2876" s="37">
        <v>1255</v>
      </c>
      <c r="O2876" s="37">
        <v>1255</v>
      </c>
      <c r="P2876" s="37">
        <v>1255</v>
      </c>
      <c r="Q2876" s="37">
        <v>1255</v>
      </c>
      <c r="R2876" s="37">
        <v>1255</v>
      </c>
      <c r="S2876" s="37">
        <v>1255</v>
      </c>
    </row>
    <row r="2877" spans="2:19">
      <c r="B2877" s="6">
        <v>1998</v>
      </c>
      <c r="C2877" s="37">
        <v>2510.44</v>
      </c>
      <c r="D2877" s="37">
        <v>2510.44</v>
      </c>
      <c r="E2877" s="37">
        <v>2510.44</v>
      </c>
      <c r="F2877" s="37">
        <v>2510.44</v>
      </c>
      <c r="G2877" s="37">
        <v>2510.44</v>
      </c>
      <c r="H2877" s="37">
        <v>2510.44</v>
      </c>
      <c r="I2877" s="37">
        <v>2510</v>
      </c>
      <c r="J2877" s="37">
        <v>2510</v>
      </c>
      <c r="K2877" s="37">
        <v>2510</v>
      </c>
      <c r="L2877" s="37">
        <v>2510</v>
      </c>
      <c r="M2877" s="37">
        <v>2510</v>
      </c>
      <c r="N2877" s="37">
        <v>2510</v>
      </c>
      <c r="O2877" s="37">
        <v>2510</v>
      </c>
      <c r="P2877" s="37">
        <v>2510</v>
      </c>
      <c r="Q2877" s="37">
        <v>2510</v>
      </c>
      <c r="R2877" s="37">
        <v>2510</v>
      </c>
      <c r="S2877" s="37">
        <v>2510</v>
      </c>
    </row>
    <row r="2878" spans="2:19">
      <c r="B2878" s="6">
        <v>1997</v>
      </c>
      <c r="C2878" s="37">
        <v>60386.13</v>
      </c>
      <c r="D2878" s="37">
        <v>60386.13</v>
      </c>
      <c r="E2878" s="37">
        <v>60386.13</v>
      </c>
      <c r="F2878" s="37">
        <v>60386.13</v>
      </c>
      <c r="G2878" s="37">
        <v>60386.13</v>
      </c>
      <c r="H2878" s="37">
        <v>60386.13</v>
      </c>
      <c r="I2878" s="37">
        <v>60386</v>
      </c>
      <c r="J2878" s="37">
        <v>60386</v>
      </c>
      <c r="K2878" s="37">
        <v>60386</v>
      </c>
      <c r="L2878" s="37">
        <v>60386</v>
      </c>
      <c r="M2878" s="37">
        <v>60386</v>
      </c>
      <c r="N2878" s="37">
        <v>60386</v>
      </c>
      <c r="O2878" s="37">
        <v>60386</v>
      </c>
      <c r="P2878" s="37">
        <v>60386</v>
      </c>
      <c r="Q2878" s="37">
        <v>60386</v>
      </c>
      <c r="R2878" s="37">
        <v>60386</v>
      </c>
      <c r="S2878" s="37">
        <v>60386</v>
      </c>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75820.39</v>
      </c>
      <c r="D2946" s="8">
        <f>SUM(D2868:D2945)</f>
        <v>75820.39</v>
      </c>
      <c r="E2946" s="8">
        <f>SUM(E2867:E2945)</f>
        <v>75820.39</v>
      </c>
      <c r="F2946" s="8">
        <f>SUM(F2866:F2945)</f>
        <v>75820.39</v>
      </c>
      <c r="G2946" s="8">
        <f>SUM(G2865:G2945)</f>
        <v>75820.39</v>
      </c>
      <c r="H2946" s="8">
        <f>SUM(H2859:H2945)</f>
        <v>119952.39000000001</v>
      </c>
      <c r="I2946" s="8">
        <f>SUM(I2859:I2945)</f>
        <v>119951</v>
      </c>
      <c r="J2946" s="8">
        <f t="shared" ref="J2946" si="57">SUM(J2859:J2945)</f>
        <v>119951</v>
      </c>
      <c r="K2946" s="8">
        <f>SUM(K2859:K2945)</f>
        <v>119964.160772</v>
      </c>
      <c r="L2946" s="8">
        <f t="shared" ref="L2946" si="58">SUM(L2859:L2945)</f>
        <v>123804.160772</v>
      </c>
      <c r="M2946" s="11">
        <f>SUM(M2859:M2945)</f>
        <v>123804.160772</v>
      </c>
      <c r="N2946" s="11">
        <f>SUM(N2854:N2945)</f>
        <v>123804.160772</v>
      </c>
      <c r="O2946" s="11">
        <f>SUM(O2854:O2945)</f>
        <v>123804.160772</v>
      </c>
      <c r="P2946" s="11">
        <f>SUM(P2854:P2945)</f>
        <v>123804.160772</v>
      </c>
      <c r="Q2946" s="11">
        <f>SUM(Q2854:Q2945)</f>
        <v>123804.160772</v>
      </c>
      <c r="R2946" s="11">
        <f>SUM(R2853:R2945)</f>
        <v>123804.160772</v>
      </c>
      <c r="S2946" s="11">
        <f>SUM(S2853:S2945)</f>
        <v>123804.160772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50767.18</v>
      </c>
    </row>
    <row r="2949" spans="1:19">
      <c r="A2949" s="38"/>
      <c r="B2949" s="6">
        <v>2021</v>
      </c>
      <c r="C2949" s="36"/>
      <c r="D2949" s="36"/>
      <c r="E2949" s="36"/>
      <c r="F2949" s="36"/>
      <c r="G2949" s="36"/>
      <c r="H2949" s="36"/>
      <c r="I2949" s="36"/>
      <c r="J2949" s="36"/>
      <c r="K2949" s="36"/>
      <c r="L2949" s="36"/>
      <c r="M2949" s="36"/>
      <c r="N2949" s="36"/>
      <c r="O2949" s="36"/>
      <c r="P2949" s="36"/>
      <c r="Q2949" s="36"/>
      <c r="R2949" s="37">
        <v>31467.89</v>
      </c>
      <c r="S2949" s="37">
        <v>31467.89</v>
      </c>
    </row>
    <row r="2950" spans="1:19">
      <c r="B2950" s="6">
        <v>2020</v>
      </c>
      <c r="C2950" s="36"/>
      <c r="D2950" s="36"/>
      <c r="E2950" s="36"/>
      <c r="F2950" s="36"/>
      <c r="G2950" s="36"/>
      <c r="H2950" s="36"/>
      <c r="I2950" s="36"/>
      <c r="J2950" s="36"/>
      <c r="K2950" s="36"/>
      <c r="L2950" s="36"/>
      <c r="M2950" s="36"/>
      <c r="N2950" s="36"/>
      <c r="O2950" s="36"/>
      <c r="P2950" s="36"/>
      <c r="Q2950" s="37">
        <v>39675.410000000003</v>
      </c>
      <c r="R2950" s="37">
        <v>39675.410000000003</v>
      </c>
      <c r="S2950" s="37">
        <v>39675.410000000003</v>
      </c>
    </row>
    <row r="2951" spans="1:19">
      <c r="A2951" s="40"/>
      <c r="B2951" s="6">
        <v>2019</v>
      </c>
      <c r="C2951" s="36"/>
      <c r="D2951" s="36"/>
      <c r="E2951" s="36"/>
      <c r="F2951" s="36"/>
      <c r="G2951" s="36"/>
      <c r="H2951" s="36"/>
      <c r="I2951" s="36"/>
      <c r="J2951" s="36"/>
      <c r="K2951" s="36"/>
      <c r="L2951" s="36"/>
      <c r="M2951" s="36"/>
      <c r="N2951" s="36"/>
      <c r="O2951" s="36"/>
      <c r="P2951" s="37">
        <v>13559.36</v>
      </c>
      <c r="Q2951" s="37">
        <v>13559.36</v>
      </c>
      <c r="R2951" s="37">
        <v>13559.36</v>
      </c>
      <c r="S2951" s="37">
        <v>13559.36</v>
      </c>
    </row>
    <row r="2952" spans="1:19">
      <c r="A2952" s="40"/>
      <c r="B2952" s="6">
        <v>2018</v>
      </c>
      <c r="C2952" s="36"/>
      <c r="D2952" s="36"/>
      <c r="E2952" s="36"/>
      <c r="F2952" s="36"/>
      <c r="G2952" s="36"/>
      <c r="H2952" s="36"/>
      <c r="I2952" s="36"/>
      <c r="J2952" s="36"/>
      <c r="K2952" s="36"/>
      <c r="L2952" s="36"/>
      <c r="M2952" s="36"/>
      <c r="N2952" s="36"/>
      <c r="O2952" s="37">
        <v>21766.03</v>
      </c>
      <c r="P2952" s="37">
        <v>21766.03</v>
      </c>
      <c r="Q2952" s="37">
        <v>21766.03</v>
      </c>
      <c r="R2952" s="37">
        <v>21766.03</v>
      </c>
      <c r="S2952" s="37">
        <v>21766.03</v>
      </c>
    </row>
    <row r="2953" spans="1:19">
      <c r="A2953" s="40"/>
      <c r="B2953" s="6">
        <v>2017</v>
      </c>
      <c r="C2953" s="36"/>
      <c r="D2953" s="36"/>
      <c r="E2953" s="36"/>
      <c r="F2953" s="36"/>
      <c r="G2953" s="36"/>
      <c r="H2953" s="36"/>
      <c r="I2953" s="36"/>
      <c r="J2953" s="36"/>
      <c r="K2953" s="36"/>
      <c r="L2953" s="36"/>
      <c r="M2953" s="36"/>
      <c r="N2953" s="37">
        <v>1122.04</v>
      </c>
      <c r="O2953" s="37">
        <v>1122.04</v>
      </c>
      <c r="P2953" s="37">
        <v>1122.04</v>
      </c>
      <c r="Q2953" s="37">
        <v>1122.04</v>
      </c>
      <c r="R2953" s="37">
        <v>1122.04</v>
      </c>
      <c r="S2953" s="37">
        <v>1122.04</v>
      </c>
    </row>
    <row r="2954" spans="1:19">
      <c r="B2954" s="6">
        <v>2016</v>
      </c>
      <c r="C2954" s="36"/>
      <c r="D2954" s="36"/>
      <c r="E2954" s="36"/>
      <c r="F2954" s="36"/>
      <c r="G2954" s="36"/>
      <c r="H2954" s="36"/>
      <c r="I2954" s="36"/>
      <c r="J2954" s="36"/>
      <c r="K2954" s="36"/>
      <c r="L2954" s="36"/>
      <c r="M2954" s="37">
        <v>33949.85</v>
      </c>
      <c r="N2954" s="37">
        <v>33949.85</v>
      </c>
      <c r="O2954" s="37">
        <v>33949.85</v>
      </c>
      <c r="P2954" s="37">
        <v>33949.85</v>
      </c>
      <c r="Q2954" s="37">
        <v>33949.85</v>
      </c>
      <c r="R2954" s="37">
        <v>33949.85</v>
      </c>
      <c r="S2954" s="37">
        <v>33949.85</v>
      </c>
    </row>
    <row r="2955" spans="1:19">
      <c r="B2955" s="6">
        <v>2015</v>
      </c>
      <c r="C2955" s="36"/>
      <c r="D2955" s="36"/>
      <c r="E2955" s="36"/>
      <c r="F2955" s="36"/>
      <c r="G2955" s="36"/>
      <c r="H2955" s="36"/>
      <c r="I2955" s="36"/>
      <c r="J2955" s="36"/>
      <c r="K2955" s="36"/>
      <c r="L2955" s="37">
        <v>12805.020000000002</v>
      </c>
      <c r="M2955" s="37">
        <v>12805.020000000002</v>
      </c>
      <c r="N2955" s="37">
        <v>12805.020000000002</v>
      </c>
      <c r="O2955" s="37">
        <v>12805.020000000002</v>
      </c>
      <c r="P2955" s="37">
        <v>12805.020000000002</v>
      </c>
      <c r="Q2955" s="37">
        <v>12805.020000000002</v>
      </c>
      <c r="R2955" s="37">
        <v>12805.020000000002</v>
      </c>
      <c r="S2955" s="37">
        <v>12805.020000000002</v>
      </c>
    </row>
    <row r="2956" spans="1:19">
      <c r="B2956" s="6">
        <v>2014</v>
      </c>
      <c r="C2956" s="36"/>
      <c r="D2956" s="36"/>
      <c r="E2956" s="36"/>
      <c r="F2956" s="36"/>
      <c r="G2956" s="36"/>
      <c r="H2956" s="36"/>
      <c r="I2956" s="36"/>
      <c r="J2956" s="36"/>
      <c r="K2956" s="37">
        <v>9901.14</v>
      </c>
      <c r="L2956" s="37">
        <v>9901.14</v>
      </c>
      <c r="M2956" s="37">
        <v>9901.14</v>
      </c>
      <c r="N2956" s="37">
        <v>9901.14</v>
      </c>
      <c r="O2956" s="37">
        <v>9901.14</v>
      </c>
      <c r="P2956" s="37">
        <v>9901.14</v>
      </c>
      <c r="Q2956" s="37">
        <v>9901.14</v>
      </c>
      <c r="R2956" s="37">
        <v>9901.14</v>
      </c>
      <c r="S2956" s="37">
        <v>9901.14</v>
      </c>
    </row>
    <row r="2957" spans="1:19">
      <c r="B2957" s="6">
        <v>2013</v>
      </c>
      <c r="C2957" s="36"/>
      <c r="D2957" s="36"/>
      <c r="E2957" s="36"/>
      <c r="F2957" s="36"/>
      <c r="G2957" s="36"/>
      <c r="H2957" s="36"/>
      <c r="I2957" s="36"/>
      <c r="J2957" s="37">
        <v>16831.870000000003</v>
      </c>
      <c r="K2957" s="37">
        <v>16831.870000000003</v>
      </c>
      <c r="L2957" s="37">
        <v>16831.870000000003</v>
      </c>
      <c r="M2957" s="37">
        <v>16831.870000000003</v>
      </c>
      <c r="N2957" s="37">
        <v>16831.870000000003</v>
      </c>
      <c r="O2957" s="37">
        <v>16831.870000000003</v>
      </c>
      <c r="P2957" s="37">
        <v>16831.870000000003</v>
      </c>
      <c r="Q2957" s="37">
        <v>16831.870000000003</v>
      </c>
      <c r="R2957" s="37">
        <v>16831.870000000003</v>
      </c>
      <c r="S2957" s="37">
        <v>16831.870000000003</v>
      </c>
    </row>
    <row r="2958" spans="1:19">
      <c r="B2958" s="6">
        <v>2012</v>
      </c>
      <c r="C2958" s="36"/>
      <c r="D2958" s="36"/>
      <c r="E2958" s="36"/>
      <c r="F2958" s="36"/>
      <c r="G2958" s="36"/>
      <c r="H2958" s="36"/>
      <c r="I2958" s="37">
        <v>18491.960000000003</v>
      </c>
      <c r="J2958" s="37">
        <v>18491.960000000003</v>
      </c>
      <c r="K2958" s="37">
        <v>18491.960000000003</v>
      </c>
      <c r="L2958" s="37">
        <v>18491.960000000003</v>
      </c>
      <c r="M2958" s="37">
        <v>18491.960000000003</v>
      </c>
      <c r="N2958" s="37">
        <v>18491.960000000003</v>
      </c>
      <c r="O2958" s="37">
        <v>18491.960000000003</v>
      </c>
      <c r="P2958" s="37">
        <v>18491.960000000003</v>
      </c>
      <c r="Q2958" s="37">
        <v>18491.960000000003</v>
      </c>
      <c r="R2958" s="37">
        <v>18491.960000000003</v>
      </c>
      <c r="S2958" s="37">
        <v>18491.960000000003</v>
      </c>
    </row>
    <row r="2959" spans="1:19">
      <c r="B2959" s="6">
        <v>2011</v>
      </c>
      <c r="C2959" s="36"/>
      <c r="D2959" s="36"/>
      <c r="E2959" s="36"/>
      <c r="F2959" s="36"/>
      <c r="G2959" s="36"/>
      <c r="H2959" s="37">
        <v>15995</v>
      </c>
      <c r="I2959" s="37">
        <v>15995</v>
      </c>
      <c r="J2959" s="37">
        <v>15995</v>
      </c>
      <c r="K2959" s="37">
        <v>15995</v>
      </c>
      <c r="L2959" s="37">
        <v>15995</v>
      </c>
      <c r="M2959" s="37">
        <v>15995</v>
      </c>
      <c r="N2959" s="37">
        <v>15995</v>
      </c>
      <c r="O2959" s="37">
        <v>15995</v>
      </c>
      <c r="P2959" s="37">
        <v>15995</v>
      </c>
      <c r="Q2959" s="37">
        <v>15995</v>
      </c>
      <c r="R2959" s="37">
        <v>15995</v>
      </c>
      <c r="S2959" s="37">
        <v>15995</v>
      </c>
    </row>
    <row r="2960" spans="1:19">
      <c r="B2960" s="6">
        <v>2010</v>
      </c>
      <c r="C2960" s="36"/>
      <c r="D2960" s="36"/>
      <c r="E2960" s="36"/>
      <c r="F2960" s="36"/>
      <c r="G2960" s="37">
        <v>10505</v>
      </c>
      <c r="H2960" s="37">
        <v>10505</v>
      </c>
      <c r="I2960" s="37">
        <v>10505</v>
      </c>
      <c r="J2960" s="37">
        <v>10505</v>
      </c>
      <c r="K2960" s="37">
        <v>10505</v>
      </c>
      <c r="L2960" s="37">
        <v>10505</v>
      </c>
      <c r="M2960" s="37">
        <v>10505</v>
      </c>
      <c r="N2960" s="37">
        <v>10505</v>
      </c>
      <c r="O2960" s="37">
        <v>10505</v>
      </c>
      <c r="P2960" s="37">
        <v>10505</v>
      </c>
      <c r="Q2960" s="37">
        <v>10505</v>
      </c>
      <c r="R2960" s="37">
        <v>10505</v>
      </c>
      <c r="S2960" s="37">
        <v>10505</v>
      </c>
    </row>
    <row r="2961" spans="2:19">
      <c r="B2961" s="6">
        <v>2009</v>
      </c>
      <c r="C2961" s="36"/>
      <c r="D2961" s="36"/>
      <c r="E2961" s="36"/>
      <c r="F2961" s="37">
        <v>13817</v>
      </c>
      <c r="G2961" s="37">
        <v>13817</v>
      </c>
      <c r="H2961" s="37">
        <v>13817</v>
      </c>
      <c r="I2961" s="37">
        <v>13817</v>
      </c>
      <c r="J2961" s="37">
        <v>13817</v>
      </c>
      <c r="K2961" s="37">
        <v>13817</v>
      </c>
      <c r="L2961" s="37">
        <v>13817</v>
      </c>
      <c r="M2961" s="37">
        <v>13817</v>
      </c>
      <c r="N2961" s="37">
        <v>13817</v>
      </c>
      <c r="O2961" s="37">
        <v>13817</v>
      </c>
      <c r="P2961" s="37">
        <v>13817</v>
      </c>
      <c r="Q2961" s="37">
        <v>13817</v>
      </c>
      <c r="R2961" s="37">
        <v>13817</v>
      </c>
      <c r="S2961" s="37">
        <v>13817</v>
      </c>
    </row>
    <row r="2962" spans="2:19">
      <c r="B2962" s="6">
        <v>2008</v>
      </c>
      <c r="C2962" s="36"/>
      <c r="D2962" s="36"/>
      <c r="E2962" s="37">
        <v>10618</v>
      </c>
      <c r="F2962" s="37">
        <v>10618</v>
      </c>
      <c r="G2962" s="37">
        <v>10618</v>
      </c>
      <c r="H2962" s="37">
        <v>10618</v>
      </c>
      <c r="I2962" s="37">
        <v>10618</v>
      </c>
      <c r="J2962" s="37">
        <v>10618</v>
      </c>
      <c r="K2962" s="37">
        <v>10618</v>
      </c>
      <c r="L2962" s="37">
        <v>10618</v>
      </c>
      <c r="M2962" s="37">
        <v>10618</v>
      </c>
      <c r="N2962" s="37">
        <v>10618</v>
      </c>
      <c r="O2962" s="37">
        <v>10618</v>
      </c>
      <c r="P2962" s="37">
        <v>10618</v>
      </c>
      <c r="Q2962" s="37">
        <v>10618</v>
      </c>
      <c r="R2962" s="37">
        <v>10618</v>
      </c>
      <c r="S2962" s="37">
        <v>10618</v>
      </c>
    </row>
    <row r="2963" spans="2:19">
      <c r="B2963" s="6">
        <v>2007</v>
      </c>
      <c r="C2963" s="36"/>
      <c r="D2963" s="37">
        <v>19197</v>
      </c>
      <c r="E2963" s="37">
        <v>19197</v>
      </c>
      <c r="F2963" s="37">
        <v>19197</v>
      </c>
      <c r="G2963" s="37">
        <v>19197</v>
      </c>
      <c r="H2963" s="37">
        <v>19197</v>
      </c>
      <c r="I2963" s="37">
        <v>19197</v>
      </c>
      <c r="J2963" s="37">
        <v>19197</v>
      </c>
      <c r="K2963" s="37">
        <v>19197</v>
      </c>
      <c r="L2963" s="37">
        <v>19197</v>
      </c>
      <c r="M2963" s="37">
        <v>19197</v>
      </c>
      <c r="N2963" s="37">
        <v>19197</v>
      </c>
      <c r="O2963" s="37">
        <v>19197</v>
      </c>
      <c r="P2963" s="37">
        <v>19197</v>
      </c>
      <c r="Q2963" s="37">
        <v>19197</v>
      </c>
      <c r="R2963" s="37">
        <v>19197</v>
      </c>
      <c r="S2963" s="37">
        <v>19197</v>
      </c>
    </row>
    <row r="2964" spans="2:19">
      <c r="B2964" s="6">
        <v>2006</v>
      </c>
      <c r="C2964" s="37">
        <v>10466</v>
      </c>
      <c r="D2964" s="37">
        <v>10466</v>
      </c>
      <c r="E2964" s="37">
        <v>10466</v>
      </c>
      <c r="F2964" s="37">
        <v>10466</v>
      </c>
      <c r="G2964" s="37">
        <v>10466</v>
      </c>
      <c r="H2964" s="37">
        <v>10466</v>
      </c>
      <c r="I2964" s="37">
        <v>10466</v>
      </c>
      <c r="J2964" s="37">
        <v>10466</v>
      </c>
      <c r="K2964" s="37">
        <v>10466</v>
      </c>
      <c r="L2964" s="37">
        <v>10466</v>
      </c>
      <c r="M2964" s="37">
        <v>10466</v>
      </c>
      <c r="N2964" s="37">
        <v>10466</v>
      </c>
      <c r="O2964" s="37">
        <v>10466</v>
      </c>
      <c r="P2964" s="37">
        <v>10466</v>
      </c>
      <c r="Q2964" s="37">
        <v>10466</v>
      </c>
      <c r="R2964" s="37">
        <v>10466</v>
      </c>
      <c r="S2964" s="37">
        <v>10466</v>
      </c>
    </row>
    <row r="2965" spans="2:19">
      <c r="B2965" s="6">
        <v>2005</v>
      </c>
      <c r="C2965" s="37">
        <v>21156</v>
      </c>
      <c r="D2965" s="37">
        <v>21156</v>
      </c>
      <c r="E2965" s="37">
        <v>21156</v>
      </c>
      <c r="F2965" s="37">
        <v>21156</v>
      </c>
      <c r="G2965" s="37">
        <v>21156</v>
      </c>
      <c r="H2965" s="37">
        <v>21156</v>
      </c>
      <c r="I2965" s="37">
        <v>21156</v>
      </c>
      <c r="J2965" s="37">
        <v>21156</v>
      </c>
      <c r="K2965" s="37">
        <v>21156</v>
      </c>
      <c r="L2965" s="37">
        <v>21156</v>
      </c>
      <c r="M2965" s="37">
        <v>21156</v>
      </c>
      <c r="N2965" s="37">
        <v>21156</v>
      </c>
      <c r="O2965" s="37">
        <v>21156</v>
      </c>
      <c r="P2965" s="37">
        <v>21156</v>
      </c>
      <c r="Q2965" s="37">
        <v>21156</v>
      </c>
      <c r="R2965" s="37">
        <v>21156</v>
      </c>
      <c r="S2965" s="37">
        <v>21156</v>
      </c>
    </row>
    <row r="2966" spans="2:19">
      <c r="B2966" s="6">
        <v>2004</v>
      </c>
      <c r="C2966" s="37">
        <v>18702.02</v>
      </c>
      <c r="D2966" s="37">
        <v>18702.02</v>
      </c>
      <c r="E2966" s="37">
        <v>18702.02</v>
      </c>
      <c r="F2966" s="37">
        <v>18702.02</v>
      </c>
      <c r="G2966" s="37">
        <v>18702.02</v>
      </c>
      <c r="H2966" s="37">
        <v>18702.02</v>
      </c>
      <c r="I2966" s="37">
        <v>18702.02</v>
      </c>
      <c r="J2966" s="37">
        <v>18702.02</v>
      </c>
      <c r="K2966" s="37">
        <v>18702.02</v>
      </c>
      <c r="L2966" s="37">
        <v>18702.02</v>
      </c>
      <c r="M2966" s="37">
        <v>18702.02</v>
      </c>
      <c r="N2966" s="37">
        <v>18702.02</v>
      </c>
      <c r="O2966" s="37">
        <v>18702.02</v>
      </c>
      <c r="P2966" s="37">
        <v>18702.02</v>
      </c>
      <c r="Q2966" s="37">
        <v>18702.02</v>
      </c>
      <c r="R2966" s="37">
        <v>18702.02</v>
      </c>
      <c r="S2966" s="37">
        <v>18702.02</v>
      </c>
    </row>
    <row r="2967" spans="2:19">
      <c r="B2967" s="6">
        <v>2003</v>
      </c>
      <c r="C2967" s="37">
        <v>37790.18</v>
      </c>
      <c r="D2967" s="37">
        <v>37790.18</v>
      </c>
      <c r="E2967" s="37">
        <v>37790.18</v>
      </c>
      <c r="F2967" s="37">
        <v>37790.18</v>
      </c>
      <c r="G2967" s="37">
        <v>37790.18</v>
      </c>
      <c r="H2967" s="37">
        <v>37790.18</v>
      </c>
      <c r="I2967" s="37">
        <v>37790.18</v>
      </c>
      <c r="J2967" s="37">
        <v>37790.18</v>
      </c>
      <c r="K2967" s="37">
        <v>37790.18</v>
      </c>
      <c r="L2967" s="37">
        <v>37790.18</v>
      </c>
      <c r="M2967" s="37">
        <v>37790.18</v>
      </c>
      <c r="N2967" s="37">
        <v>37790.18</v>
      </c>
      <c r="O2967" s="37">
        <v>37790.18</v>
      </c>
      <c r="P2967" s="37">
        <v>37790.18</v>
      </c>
      <c r="Q2967" s="37">
        <v>37790.18</v>
      </c>
      <c r="R2967" s="37">
        <v>37790.18</v>
      </c>
      <c r="S2967" s="37">
        <v>37790.18</v>
      </c>
    </row>
    <row r="2968" spans="2:19">
      <c r="B2968" s="6">
        <v>2002</v>
      </c>
      <c r="C2968" s="37">
        <v>35935.25</v>
      </c>
      <c r="D2968" s="37">
        <v>35935.25</v>
      </c>
      <c r="E2968" s="37">
        <v>35935.25</v>
      </c>
      <c r="F2968" s="37">
        <v>35935.25</v>
      </c>
      <c r="G2968" s="37">
        <v>35935.25</v>
      </c>
      <c r="H2968" s="37">
        <v>35935.25</v>
      </c>
      <c r="I2968" s="37">
        <v>35935.25</v>
      </c>
      <c r="J2968" s="37">
        <v>35935.25</v>
      </c>
      <c r="K2968" s="37">
        <v>35935.25</v>
      </c>
      <c r="L2968" s="37">
        <v>35935.25</v>
      </c>
      <c r="M2968" s="37">
        <v>35935.25</v>
      </c>
      <c r="N2968" s="37">
        <v>35935.25</v>
      </c>
      <c r="O2968" s="37">
        <v>35935.25</v>
      </c>
      <c r="P2968" s="37">
        <v>35935.25</v>
      </c>
      <c r="Q2968" s="37">
        <v>35935.25</v>
      </c>
      <c r="R2968" s="37">
        <v>35935.25</v>
      </c>
      <c r="S2968" s="37">
        <v>35935.25</v>
      </c>
    </row>
    <row r="2969" spans="2:19">
      <c r="B2969" s="6">
        <v>2001</v>
      </c>
      <c r="C2969" s="37">
        <v>69408.960000000006</v>
      </c>
      <c r="D2969" s="37">
        <v>69408.960000000006</v>
      </c>
      <c r="E2969" s="37">
        <v>69408.960000000006</v>
      </c>
      <c r="F2969" s="37">
        <v>69408.960000000006</v>
      </c>
      <c r="G2969" s="37">
        <v>69408.960000000006</v>
      </c>
      <c r="H2969" s="37">
        <v>69408.960000000006</v>
      </c>
      <c r="I2969" s="37">
        <v>69408.960000000006</v>
      </c>
      <c r="J2969" s="37">
        <v>69408.960000000006</v>
      </c>
      <c r="K2969" s="37">
        <v>69408.960000000006</v>
      </c>
      <c r="L2969" s="37">
        <v>69408.960000000006</v>
      </c>
      <c r="M2969" s="37">
        <v>69408.960000000006</v>
      </c>
      <c r="N2969" s="37">
        <v>69408.960000000006</v>
      </c>
      <c r="O2969" s="37">
        <v>69408.960000000006</v>
      </c>
      <c r="P2969" s="37">
        <v>69408.960000000006</v>
      </c>
      <c r="Q2969" s="37">
        <v>69408.960000000006</v>
      </c>
      <c r="R2969" s="37">
        <v>69408.960000000006</v>
      </c>
      <c r="S2969" s="37">
        <v>69408.960000000006</v>
      </c>
    </row>
    <row r="2970" spans="2:19">
      <c r="B2970" s="6">
        <v>2000</v>
      </c>
      <c r="C2970" s="37">
        <v>51632.31</v>
      </c>
      <c r="D2970" s="37">
        <v>51632.31</v>
      </c>
      <c r="E2970" s="37">
        <v>51632.31</v>
      </c>
      <c r="F2970" s="37">
        <v>51632.31</v>
      </c>
      <c r="G2970" s="37">
        <v>51632.31</v>
      </c>
      <c r="H2970" s="37">
        <v>51632.31</v>
      </c>
      <c r="I2970" s="37">
        <v>51632.31</v>
      </c>
      <c r="J2970" s="37">
        <v>51632.31</v>
      </c>
      <c r="K2970" s="37">
        <v>51632.31</v>
      </c>
      <c r="L2970" s="37">
        <v>51632.31</v>
      </c>
      <c r="M2970" s="37">
        <v>51632.31</v>
      </c>
      <c r="N2970" s="37">
        <v>51632.31</v>
      </c>
      <c r="O2970" s="37">
        <v>51632.31</v>
      </c>
      <c r="P2970" s="37">
        <v>51632.31</v>
      </c>
      <c r="Q2970" s="37">
        <v>51632.31</v>
      </c>
      <c r="R2970" s="37">
        <v>51632.31</v>
      </c>
      <c r="S2970" s="37">
        <v>51632.31</v>
      </c>
    </row>
    <row r="2971" spans="2:19">
      <c r="B2971" s="6">
        <v>1999</v>
      </c>
      <c r="C2971" s="37">
        <v>120977.13</v>
      </c>
      <c r="D2971" s="37">
        <v>120977.13</v>
      </c>
      <c r="E2971" s="37">
        <v>120977.13</v>
      </c>
      <c r="F2971" s="37">
        <v>120977.13</v>
      </c>
      <c r="G2971" s="37">
        <v>120977.13</v>
      </c>
      <c r="H2971" s="37">
        <v>120977.13</v>
      </c>
      <c r="I2971" s="37">
        <v>120977.13</v>
      </c>
      <c r="J2971" s="37">
        <v>120977.13</v>
      </c>
      <c r="K2971" s="37">
        <v>120977.13</v>
      </c>
      <c r="L2971" s="37">
        <v>120977.13</v>
      </c>
      <c r="M2971" s="37">
        <v>120977.13</v>
      </c>
      <c r="N2971" s="37">
        <v>120977.13</v>
      </c>
      <c r="O2971" s="37">
        <v>120977.13</v>
      </c>
      <c r="P2971" s="37">
        <v>120977.13</v>
      </c>
      <c r="Q2971" s="37">
        <v>120977.13</v>
      </c>
      <c r="R2971" s="37">
        <v>120977.13</v>
      </c>
      <c r="S2971" s="37">
        <v>120977.13</v>
      </c>
    </row>
    <row r="2972" spans="2:19">
      <c r="B2972" s="6">
        <v>1998</v>
      </c>
      <c r="C2972" s="37">
        <v>97460.27</v>
      </c>
      <c r="D2972" s="37">
        <v>97460.27</v>
      </c>
      <c r="E2972" s="37">
        <v>97460.27</v>
      </c>
      <c r="F2972" s="37">
        <v>97460.27</v>
      </c>
      <c r="G2972" s="37">
        <v>97460.27</v>
      </c>
      <c r="H2972" s="37">
        <v>97460.27</v>
      </c>
      <c r="I2972" s="37">
        <v>97460.27</v>
      </c>
      <c r="J2972" s="37">
        <v>97460.27</v>
      </c>
      <c r="K2972" s="37">
        <v>97460.27</v>
      </c>
      <c r="L2972" s="37">
        <v>97460.27</v>
      </c>
      <c r="M2972" s="37">
        <v>97460.27</v>
      </c>
      <c r="N2972" s="37">
        <v>97460.27</v>
      </c>
      <c r="O2972" s="37">
        <v>97460.27</v>
      </c>
      <c r="P2972" s="37">
        <v>97460.27</v>
      </c>
      <c r="Q2972" s="37">
        <v>97460.27</v>
      </c>
      <c r="R2972" s="37">
        <v>97460.27</v>
      </c>
      <c r="S2972" s="37">
        <v>97460.27</v>
      </c>
    </row>
    <row r="2973" spans="2:19">
      <c r="B2973" s="6">
        <v>1997</v>
      </c>
      <c r="C2973" s="37">
        <v>92440.45</v>
      </c>
      <c r="D2973" s="37">
        <v>92440.45</v>
      </c>
      <c r="E2973" s="37">
        <v>92440.45</v>
      </c>
      <c r="F2973" s="37">
        <v>92440.45</v>
      </c>
      <c r="G2973" s="37">
        <v>92440.45</v>
      </c>
      <c r="H2973" s="37">
        <v>92440.45</v>
      </c>
      <c r="I2973" s="37">
        <v>92440.45</v>
      </c>
      <c r="J2973" s="37">
        <v>92440.45</v>
      </c>
      <c r="K2973" s="37">
        <v>92440.45</v>
      </c>
      <c r="L2973" s="37">
        <v>92440.45</v>
      </c>
      <c r="M2973" s="37">
        <v>92440.45</v>
      </c>
      <c r="N2973" s="37">
        <v>92440.45</v>
      </c>
      <c r="O2973" s="37">
        <v>92440.45</v>
      </c>
      <c r="P2973" s="37">
        <v>92440.45</v>
      </c>
      <c r="Q2973" s="37">
        <v>92440.45</v>
      </c>
      <c r="R2973" s="37">
        <v>92440.45</v>
      </c>
      <c r="S2973" s="37">
        <v>92440.45</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5074.1899999999996</v>
      </c>
      <c r="D2975" s="37">
        <v>5074.1899999999996</v>
      </c>
      <c r="E2975" s="37">
        <v>5074.1899999999996</v>
      </c>
      <c r="F2975" s="37">
        <v>5074.1899999999996</v>
      </c>
      <c r="G2975" s="37">
        <v>5074.1899999999996</v>
      </c>
      <c r="H2975" s="37">
        <v>5074.1899999999996</v>
      </c>
      <c r="I2975" s="37">
        <v>5074.1899999999996</v>
      </c>
      <c r="J2975" s="37">
        <v>5074.1899999999996</v>
      </c>
      <c r="K2975" s="37">
        <v>5074.1899999999996</v>
      </c>
      <c r="L2975" s="37">
        <v>5074.1899999999996</v>
      </c>
      <c r="M2975" s="37">
        <v>5074.1899999999996</v>
      </c>
      <c r="N2975" s="37">
        <v>5074.1899999999996</v>
      </c>
      <c r="O2975" s="37">
        <v>5074.1899999999996</v>
      </c>
      <c r="P2975" s="37">
        <v>5074.1899999999996</v>
      </c>
      <c r="Q2975" s="37">
        <v>5074.1899999999996</v>
      </c>
      <c r="R2975" s="37">
        <v>5074.1899999999996</v>
      </c>
      <c r="S2975" s="37">
        <v>5074.1899999999996</v>
      </c>
    </row>
    <row r="2976" spans="2:19">
      <c r="B2976" s="6">
        <v>1994</v>
      </c>
      <c r="C2976" s="37">
        <v>2346.5100000000002</v>
      </c>
      <c r="D2976" s="37">
        <v>2346.5100000000002</v>
      </c>
      <c r="E2976" s="37">
        <v>2346.5100000000002</v>
      </c>
      <c r="F2976" s="37">
        <v>2346.5100000000002</v>
      </c>
      <c r="G2976" s="37">
        <v>2346.5100000000002</v>
      </c>
      <c r="H2976" s="37">
        <v>2346.5100000000002</v>
      </c>
      <c r="I2976" s="37">
        <v>2346.5100000000002</v>
      </c>
      <c r="J2976" s="37">
        <v>2346.5100000000002</v>
      </c>
      <c r="K2976" s="37">
        <v>2346.5100000000002</v>
      </c>
      <c r="L2976" s="37">
        <v>2346.5100000000002</v>
      </c>
      <c r="M2976" s="37">
        <v>2346.5100000000002</v>
      </c>
      <c r="N2976" s="37">
        <v>2346.5100000000002</v>
      </c>
      <c r="O2976" s="37">
        <v>2346.5100000000002</v>
      </c>
      <c r="P2976" s="37">
        <v>2346.5100000000002</v>
      </c>
      <c r="Q2976" s="37">
        <v>2346.5100000000002</v>
      </c>
      <c r="R2976" s="37">
        <v>2346.5100000000002</v>
      </c>
      <c r="S2976" s="37">
        <v>2346.5100000000002</v>
      </c>
    </row>
    <row r="2977" spans="2:19">
      <c r="B2977" s="6">
        <v>1993</v>
      </c>
      <c r="C2977" s="37">
        <v>19420.689999999999</v>
      </c>
      <c r="D2977" s="37">
        <v>19420.689999999999</v>
      </c>
      <c r="E2977" s="37">
        <v>19420.689999999999</v>
      </c>
      <c r="F2977" s="37">
        <v>19420.689999999999</v>
      </c>
      <c r="G2977" s="37">
        <v>19420.689999999999</v>
      </c>
      <c r="H2977" s="37">
        <v>19420.689999999999</v>
      </c>
      <c r="I2977" s="37">
        <v>19420.689999999999</v>
      </c>
      <c r="J2977" s="37">
        <v>19420.689999999999</v>
      </c>
      <c r="K2977" s="37">
        <v>19420.689999999999</v>
      </c>
      <c r="L2977" s="37">
        <v>19420.689999999999</v>
      </c>
      <c r="M2977" s="37">
        <v>19420.689999999999</v>
      </c>
      <c r="N2977" s="37">
        <v>19420.689999999999</v>
      </c>
      <c r="O2977" s="37">
        <v>19420.689999999999</v>
      </c>
      <c r="P2977" s="37">
        <v>19420.689999999999</v>
      </c>
      <c r="Q2977" s="37">
        <v>19420.689999999999</v>
      </c>
      <c r="R2977" s="37">
        <v>19420.689999999999</v>
      </c>
      <c r="S2977" s="37">
        <v>19420.689999999999</v>
      </c>
    </row>
    <row r="2978" spans="2:19">
      <c r="B2978" s="6">
        <v>1992</v>
      </c>
      <c r="C2978" s="37">
        <v>6242.54</v>
      </c>
      <c r="D2978" s="37">
        <v>6242.54</v>
      </c>
      <c r="E2978" s="37">
        <v>6242.54</v>
      </c>
      <c r="F2978" s="37">
        <v>6242.54</v>
      </c>
      <c r="G2978" s="37">
        <v>6242.54</v>
      </c>
      <c r="H2978" s="37">
        <v>6242.54</v>
      </c>
      <c r="I2978" s="37">
        <v>6242.54</v>
      </c>
      <c r="J2978" s="37">
        <v>6242.54</v>
      </c>
      <c r="K2978" s="37">
        <v>6242.54</v>
      </c>
      <c r="L2978" s="37">
        <v>6242.54</v>
      </c>
      <c r="M2978" s="37">
        <v>6242.54</v>
      </c>
      <c r="N2978" s="37">
        <v>6242.54</v>
      </c>
      <c r="O2978" s="37">
        <v>6242.54</v>
      </c>
      <c r="P2978" s="37">
        <v>6242.54</v>
      </c>
      <c r="Q2978" s="37">
        <v>6242.54</v>
      </c>
      <c r="R2978" s="37">
        <v>6242.54</v>
      </c>
      <c r="S2978" s="37">
        <v>6242.54</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17179.099999999999</v>
      </c>
      <c r="D2982" s="37">
        <v>17179.099999999999</v>
      </c>
      <c r="E2982" s="37">
        <v>17179.099999999999</v>
      </c>
      <c r="F2982" s="37">
        <v>17179.099999999999</v>
      </c>
      <c r="G2982" s="37">
        <v>17179.099999999999</v>
      </c>
      <c r="H2982" s="37">
        <v>17179.099999999999</v>
      </c>
      <c r="I2982" s="37">
        <v>17179.099999999999</v>
      </c>
      <c r="J2982" s="37">
        <v>17179.099999999999</v>
      </c>
      <c r="K2982" s="37">
        <v>17179.099999999999</v>
      </c>
      <c r="L2982" s="37">
        <v>17179.099999999999</v>
      </c>
      <c r="M2982" s="37">
        <v>17179.099999999999</v>
      </c>
      <c r="N2982" s="37">
        <v>17179.099999999999</v>
      </c>
      <c r="O2982" s="37">
        <v>17179.099999999999</v>
      </c>
      <c r="P2982" s="37">
        <v>17179.099999999999</v>
      </c>
      <c r="Q2982" s="37">
        <v>17179.099999999999</v>
      </c>
      <c r="R2982" s="37">
        <v>17179.099999999999</v>
      </c>
      <c r="S2982" s="37">
        <v>17179.099999999999</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26754.07</v>
      </c>
      <c r="D2988" s="37">
        <v>26754.07</v>
      </c>
      <c r="E2988" s="37">
        <v>26754.07</v>
      </c>
      <c r="F2988" s="37">
        <v>26754.07</v>
      </c>
      <c r="G2988" s="37">
        <v>26754.07</v>
      </c>
      <c r="H2988" s="37">
        <v>26754.07</v>
      </c>
      <c r="I2988" s="37">
        <v>26754.07</v>
      </c>
      <c r="J2988" s="37">
        <v>26754.07</v>
      </c>
      <c r="K2988" s="37">
        <v>26754.07</v>
      </c>
      <c r="L2988" s="37">
        <v>26754.07</v>
      </c>
      <c r="M2988" s="37">
        <v>26754.07</v>
      </c>
      <c r="N2988" s="37">
        <v>26754.07</v>
      </c>
      <c r="O2988" s="37">
        <v>26754.07</v>
      </c>
      <c r="P2988" s="37">
        <v>26754.07</v>
      </c>
      <c r="Q2988" s="37">
        <v>26754.07</v>
      </c>
      <c r="R2988" s="37">
        <v>26754.07</v>
      </c>
      <c r="S2988" s="37">
        <v>26754.07</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69731.8</v>
      </c>
      <c r="D2995" s="37">
        <v>69731.8</v>
      </c>
      <c r="E2995" s="37">
        <v>69731.8</v>
      </c>
      <c r="F2995" s="37">
        <v>69731.8</v>
      </c>
      <c r="G2995" s="37">
        <v>69731.8</v>
      </c>
      <c r="H2995" s="37">
        <v>69731.8</v>
      </c>
      <c r="I2995" s="37">
        <v>69731.8</v>
      </c>
      <c r="J2995" s="37">
        <v>69731.8</v>
      </c>
      <c r="K2995" s="37">
        <v>69731.8</v>
      </c>
      <c r="L2995" s="37">
        <v>69731.8</v>
      </c>
      <c r="M2995" s="37">
        <v>69731.8</v>
      </c>
      <c r="N2995" s="37">
        <v>69731.8</v>
      </c>
      <c r="O2995" s="37">
        <v>69731.8</v>
      </c>
      <c r="P2995" s="37">
        <v>69731.8</v>
      </c>
      <c r="Q2995" s="37">
        <v>69731.8</v>
      </c>
      <c r="R2995" s="37">
        <v>69731.8</v>
      </c>
      <c r="S2995" s="37">
        <v>69731.8</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50147.39</v>
      </c>
      <c r="D3005" s="37">
        <v>50147.39</v>
      </c>
      <c r="E3005" s="37">
        <v>50147.39</v>
      </c>
      <c r="F3005" s="37">
        <v>50147.39</v>
      </c>
      <c r="G3005" s="37">
        <v>50147.39</v>
      </c>
      <c r="H3005" s="37">
        <v>50147.39</v>
      </c>
      <c r="I3005" s="37">
        <v>50147.39</v>
      </c>
      <c r="J3005" s="37">
        <v>50147.39</v>
      </c>
      <c r="K3005" s="37">
        <v>50147.39</v>
      </c>
      <c r="L3005" s="37">
        <v>50147.39</v>
      </c>
      <c r="M3005" s="37">
        <v>50147.39</v>
      </c>
      <c r="N3005" s="37">
        <v>50147.39</v>
      </c>
      <c r="O3005" s="37">
        <v>50147.39</v>
      </c>
      <c r="P3005" s="37">
        <v>50147.39</v>
      </c>
      <c r="Q3005" s="37">
        <v>50147.39</v>
      </c>
      <c r="R3005" s="37">
        <v>50147.39</v>
      </c>
      <c r="S3005" s="37">
        <v>50147.39</v>
      </c>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752864.86</v>
      </c>
      <c r="D3041" s="11">
        <f>SUM(D2963:D3040)</f>
        <v>772061.86</v>
      </c>
      <c r="E3041" s="11">
        <f>SUM(E2962:E3040)</f>
        <v>782679.86</v>
      </c>
      <c r="F3041" s="11">
        <f>SUM(F2961:F3040)</f>
        <v>796496.86</v>
      </c>
      <c r="G3041" s="11">
        <f>SUM(G2960:G3040)</f>
        <v>807001.86</v>
      </c>
      <c r="H3041" s="11">
        <f>SUM(H2954:H3040)</f>
        <v>822996.85999999987</v>
      </c>
      <c r="I3041" s="11">
        <f>SUM(I2954:I3040)</f>
        <v>841488.81999999983</v>
      </c>
      <c r="J3041" s="11">
        <f t="shared" ref="J3041" si="59">SUM(J2954:J3040)</f>
        <v>858320.68999999983</v>
      </c>
      <c r="K3041" s="11">
        <f>SUM(K2954:K3040)</f>
        <v>868221.82999999984</v>
      </c>
      <c r="L3041" s="11">
        <f t="shared" ref="L3041" si="60">SUM(L2954:L3040)</f>
        <v>881026.84999999986</v>
      </c>
      <c r="M3041" s="11">
        <f>SUM(M2954:M3040)</f>
        <v>914976.7</v>
      </c>
      <c r="N3041" s="11">
        <f>SUM(N2949:N3040)</f>
        <v>916098.73999999987</v>
      </c>
      <c r="O3041" s="11">
        <f>SUM(O2949:O3040)</f>
        <v>937864.7699999999</v>
      </c>
      <c r="P3041" s="11">
        <f>SUM(P2949:P3040)</f>
        <v>951424.13</v>
      </c>
      <c r="Q3041" s="11">
        <f>SUM(Q2949:Q3040)</f>
        <v>991099.53999999992</v>
      </c>
      <c r="R3041" s="11">
        <f>SUM(R2948:R3040)</f>
        <v>1022567.4299999998</v>
      </c>
      <c r="S3041" s="11">
        <f>SUM(S2948:S3040)</f>
        <v>1073334.6099999999</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v>440.33</v>
      </c>
      <c r="D3063" s="37">
        <v>440.33</v>
      </c>
      <c r="E3063" s="37">
        <v>440.33</v>
      </c>
      <c r="F3063" s="37">
        <v>440.33</v>
      </c>
      <c r="G3063" s="37">
        <v>440.33</v>
      </c>
      <c r="H3063" s="37">
        <v>440.33</v>
      </c>
      <c r="I3063" s="37">
        <v>440</v>
      </c>
      <c r="J3063" s="37">
        <v>440</v>
      </c>
      <c r="K3063" s="37">
        <v>440</v>
      </c>
      <c r="L3063" s="37">
        <v>440</v>
      </c>
      <c r="M3063" s="37">
        <v>440</v>
      </c>
      <c r="N3063" s="37">
        <v>440</v>
      </c>
      <c r="O3063" s="37">
        <v>440</v>
      </c>
      <c r="P3063" s="37">
        <v>440</v>
      </c>
      <c r="Q3063" s="37">
        <v>440</v>
      </c>
      <c r="R3063" s="37">
        <v>440</v>
      </c>
      <c r="S3063" s="37">
        <v>440</v>
      </c>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440.33</v>
      </c>
      <c r="D3136" s="11">
        <f>SUM(D3058:D3135)</f>
        <v>440.33</v>
      </c>
      <c r="E3136" s="11">
        <f>SUM(E3057:E3135)</f>
        <v>440.33</v>
      </c>
      <c r="F3136" s="11">
        <f>SUM(F3056:F3135)</f>
        <v>440.33</v>
      </c>
      <c r="G3136" s="11">
        <f>SUM(G3055:G3135)</f>
        <v>440.33</v>
      </c>
      <c r="H3136" s="11">
        <f>SUM(H3049:H3135)</f>
        <v>440.33</v>
      </c>
      <c r="I3136" s="11">
        <f>SUM(I3049:I3135)</f>
        <v>440</v>
      </c>
      <c r="J3136" s="11">
        <f t="shared" ref="J3136" si="61">SUM(J3049:J3135)</f>
        <v>440</v>
      </c>
      <c r="K3136" s="11">
        <f>SUM(K3049:K3135)</f>
        <v>440</v>
      </c>
      <c r="L3136" s="11">
        <f t="shared" ref="L3136" si="62">SUM(L3049:L3135)</f>
        <v>440</v>
      </c>
      <c r="M3136" s="11">
        <f>SUM(M3049:M3135)</f>
        <v>440</v>
      </c>
      <c r="N3136" s="11">
        <f>SUM(N3044:N3135)</f>
        <v>440</v>
      </c>
      <c r="O3136" s="11">
        <f>SUM(O3044:O3135)</f>
        <v>440</v>
      </c>
      <c r="P3136" s="11">
        <f>SUM(P3044:P3135)</f>
        <v>440</v>
      </c>
      <c r="Q3136" s="11">
        <f>SUM(Q3044:Q3135)</f>
        <v>440</v>
      </c>
      <c r="R3136" s="11">
        <f>SUM(R3043:R3135)</f>
        <v>440</v>
      </c>
      <c r="S3136" s="11">
        <f>SUM(S3043:S3135)</f>
        <v>440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v>105536.81</v>
      </c>
      <c r="S3139" s="37">
        <v>105536.81</v>
      </c>
    </row>
    <row r="3140" spans="1:19">
      <c r="B3140" s="6">
        <v>2020</v>
      </c>
      <c r="C3140" s="36"/>
      <c r="D3140" s="36"/>
      <c r="E3140" s="36"/>
      <c r="F3140" s="36"/>
      <c r="G3140" s="36"/>
      <c r="H3140" s="36"/>
      <c r="I3140" s="36"/>
      <c r="J3140" s="36"/>
      <c r="K3140" s="36"/>
      <c r="L3140" s="36"/>
      <c r="M3140" s="36"/>
      <c r="N3140" s="36"/>
      <c r="O3140" s="36"/>
      <c r="P3140" s="36"/>
      <c r="Q3140" s="37">
        <v>2000.92</v>
      </c>
      <c r="R3140" s="37">
        <v>2000.92</v>
      </c>
      <c r="S3140" s="37">
        <v>2000.92</v>
      </c>
    </row>
    <row r="3141" spans="1:19">
      <c r="A3141" s="40"/>
      <c r="B3141" s="6">
        <v>2019</v>
      </c>
      <c r="C3141" s="36"/>
      <c r="D3141" s="36"/>
      <c r="E3141" s="36"/>
      <c r="F3141" s="36"/>
      <c r="G3141" s="36"/>
      <c r="H3141" s="36"/>
      <c r="I3141" s="36"/>
      <c r="J3141" s="36"/>
      <c r="K3141" s="36"/>
      <c r="L3141" s="36"/>
      <c r="M3141" s="36"/>
      <c r="N3141" s="36"/>
      <c r="O3141" s="36"/>
      <c r="P3141" s="37">
        <v>31600.18</v>
      </c>
      <c r="Q3141" s="37">
        <v>31600.18</v>
      </c>
      <c r="R3141" s="37">
        <v>31600.18</v>
      </c>
      <c r="S3141" s="37">
        <v>31600.18</v>
      </c>
    </row>
    <row r="3142" spans="1:19">
      <c r="A3142" s="40"/>
      <c r="B3142" s="6">
        <v>2018</v>
      </c>
      <c r="C3142" s="36"/>
      <c r="D3142" s="36"/>
      <c r="E3142" s="36"/>
      <c r="F3142" s="36"/>
      <c r="G3142" s="36"/>
      <c r="H3142" s="36"/>
      <c r="I3142" s="36"/>
      <c r="J3142" s="36"/>
      <c r="K3142" s="36"/>
      <c r="L3142" s="36"/>
      <c r="M3142" s="36"/>
      <c r="N3142" s="36"/>
      <c r="O3142" s="37">
        <v>92857.87</v>
      </c>
      <c r="P3142" s="37">
        <v>92857.87</v>
      </c>
      <c r="Q3142" s="37">
        <v>92857.87</v>
      </c>
      <c r="R3142" s="37">
        <v>92857.87</v>
      </c>
      <c r="S3142" s="37">
        <v>92857.87</v>
      </c>
    </row>
    <row r="3143" spans="1:19">
      <c r="A3143" s="40"/>
      <c r="B3143" s="6">
        <v>2017</v>
      </c>
      <c r="C3143" s="36"/>
      <c r="D3143" s="36"/>
      <c r="E3143" s="36"/>
      <c r="F3143" s="36"/>
      <c r="G3143" s="36"/>
      <c r="H3143" s="36"/>
      <c r="I3143" s="36"/>
      <c r="J3143" s="36"/>
      <c r="K3143" s="36"/>
      <c r="L3143" s="36"/>
      <c r="M3143" s="36"/>
      <c r="N3143" s="37">
        <v>26711.3</v>
      </c>
      <c r="O3143" s="37">
        <v>26711.3</v>
      </c>
      <c r="P3143" s="37">
        <v>26711.3</v>
      </c>
      <c r="Q3143" s="37">
        <v>26711.3</v>
      </c>
      <c r="R3143" s="37">
        <v>26711.3</v>
      </c>
      <c r="S3143" s="37">
        <v>26711.3</v>
      </c>
    </row>
    <row r="3144" spans="1:19">
      <c r="B3144" s="6">
        <v>2016</v>
      </c>
      <c r="C3144" s="36"/>
      <c r="D3144" s="36"/>
      <c r="E3144" s="36"/>
      <c r="F3144" s="36"/>
      <c r="G3144" s="36"/>
      <c r="H3144" s="36"/>
      <c r="I3144" s="36"/>
      <c r="J3144" s="36"/>
      <c r="K3144" s="36"/>
      <c r="L3144" s="36"/>
      <c r="M3144" s="37">
        <v>27306.800000000003</v>
      </c>
      <c r="N3144" s="37">
        <v>27306.800000000003</v>
      </c>
      <c r="O3144" s="37">
        <v>27306.800000000003</v>
      </c>
      <c r="P3144" s="37">
        <v>27306.800000000003</v>
      </c>
      <c r="Q3144" s="37">
        <v>27306.800000000003</v>
      </c>
      <c r="R3144" s="37">
        <v>27306.800000000003</v>
      </c>
      <c r="S3144" s="37">
        <v>27306.800000000003</v>
      </c>
    </row>
    <row r="3145" spans="1:19">
      <c r="B3145" s="6">
        <v>2015</v>
      </c>
      <c r="C3145" s="36"/>
      <c r="D3145" s="36"/>
      <c r="E3145" s="36"/>
      <c r="F3145" s="36"/>
      <c r="G3145" s="36"/>
      <c r="H3145" s="36"/>
      <c r="I3145" s="36"/>
      <c r="J3145" s="36"/>
      <c r="K3145" s="36"/>
      <c r="L3145" s="37">
        <v>67651.040000000008</v>
      </c>
      <c r="M3145" s="37">
        <v>67651.040000000008</v>
      </c>
      <c r="N3145" s="37">
        <v>67651.040000000008</v>
      </c>
      <c r="O3145" s="37">
        <v>67651.040000000008</v>
      </c>
      <c r="P3145" s="37">
        <v>67651.040000000008</v>
      </c>
      <c r="Q3145" s="37">
        <v>67651.040000000008</v>
      </c>
      <c r="R3145" s="37">
        <v>67651.040000000008</v>
      </c>
      <c r="S3145" s="37">
        <v>67651.040000000008</v>
      </c>
    </row>
    <row r="3146" spans="1:19">
      <c r="B3146" s="6">
        <v>2014</v>
      </c>
      <c r="C3146" s="36"/>
      <c r="D3146" s="36"/>
      <c r="E3146" s="36"/>
      <c r="F3146" s="36"/>
      <c r="G3146" s="36"/>
      <c r="H3146" s="36"/>
      <c r="I3146" s="36"/>
      <c r="J3146" s="36"/>
      <c r="K3146" s="37">
        <v>28198.74</v>
      </c>
      <c r="L3146" s="37">
        <v>28198.74</v>
      </c>
      <c r="M3146" s="37">
        <v>28198.74</v>
      </c>
      <c r="N3146" s="37">
        <v>28198.74</v>
      </c>
      <c r="O3146" s="37">
        <v>28198.74</v>
      </c>
      <c r="P3146" s="37">
        <v>28198.74</v>
      </c>
      <c r="Q3146" s="37">
        <v>28198.74</v>
      </c>
      <c r="R3146" s="37">
        <v>28198.74</v>
      </c>
      <c r="S3146" s="37">
        <v>28198.74</v>
      </c>
    </row>
    <row r="3147" spans="1:19">
      <c r="B3147" s="6">
        <v>2013</v>
      </c>
      <c r="C3147" s="36"/>
      <c r="D3147" s="36"/>
      <c r="E3147" s="36"/>
      <c r="F3147" s="36"/>
      <c r="G3147" s="36"/>
      <c r="H3147" s="36"/>
      <c r="I3147" s="36"/>
      <c r="J3147" s="37">
        <v>18016.64</v>
      </c>
      <c r="K3147" s="37">
        <v>18016.64</v>
      </c>
      <c r="L3147" s="37">
        <v>18016.64</v>
      </c>
      <c r="M3147" s="37">
        <v>18016.64</v>
      </c>
      <c r="N3147" s="37">
        <v>18016.64</v>
      </c>
      <c r="O3147" s="37">
        <v>18016.64</v>
      </c>
      <c r="P3147" s="37">
        <v>18016.64</v>
      </c>
      <c r="Q3147" s="37">
        <v>18016.64</v>
      </c>
      <c r="R3147" s="37">
        <v>18016.64</v>
      </c>
      <c r="S3147" s="37">
        <v>18016.64</v>
      </c>
    </row>
    <row r="3148" spans="1:19">
      <c r="B3148" s="6">
        <v>2012</v>
      </c>
      <c r="C3148" s="36"/>
      <c r="D3148" s="36"/>
      <c r="E3148" s="36"/>
      <c r="F3148" s="36"/>
      <c r="G3148" s="36"/>
      <c r="H3148" s="36"/>
      <c r="I3148" s="37">
        <v>16854.190000000002</v>
      </c>
      <c r="J3148" s="37">
        <v>16854.190000000002</v>
      </c>
      <c r="K3148" s="37">
        <v>16854.190000000002</v>
      </c>
      <c r="L3148" s="37">
        <v>16854.190000000002</v>
      </c>
      <c r="M3148" s="37">
        <v>16854.190000000002</v>
      </c>
      <c r="N3148" s="37">
        <v>16854.190000000002</v>
      </c>
      <c r="O3148" s="37">
        <v>16854.190000000002</v>
      </c>
      <c r="P3148" s="37">
        <v>16854.190000000002</v>
      </c>
      <c r="Q3148" s="37">
        <v>16854.190000000002</v>
      </c>
      <c r="R3148" s="37">
        <v>16854.190000000002</v>
      </c>
      <c r="S3148" s="37">
        <v>16854.190000000002</v>
      </c>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v>14238</v>
      </c>
      <c r="D3154" s="37">
        <v>14238</v>
      </c>
      <c r="E3154" s="37">
        <v>14238</v>
      </c>
      <c r="F3154" s="37">
        <v>14238</v>
      </c>
      <c r="G3154" s="37">
        <v>14238</v>
      </c>
      <c r="H3154" s="37">
        <v>14238</v>
      </c>
      <c r="I3154" s="37">
        <v>14238</v>
      </c>
      <c r="J3154" s="37">
        <v>14238</v>
      </c>
      <c r="K3154" s="37">
        <v>14238</v>
      </c>
      <c r="L3154" s="37">
        <v>14238</v>
      </c>
      <c r="M3154" s="37">
        <v>14238</v>
      </c>
      <c r="N3154" s="37">
        <v>14238</v>
      </c>
      <c r="O3154" s="37">
        <v>14238</v>
      </c>
      <c r="P3154" s="37">
        <v>14238</v>
      </c>
      <c r="Q3154" s="37">
        <v>14238</v>
      </c>
      <c r="R3154" s="37">
        <v>14238</v>
      </c>
      <c r="S3154" s="37">
        <v>14238</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32399.47</v>
      </c>
      <c r="D3156" s="37">
        <v>32399.47</v>
      </c>
      <c r="E3156" s="37">
        <v>32399.47</v>
      </c>
      <c r="F3156" s="37">
        <v>32399.47</v>
      </c>
      <c r="G3156" s="37">
        <v>32399.47</v>
      </c>
      <c r="H3156" s="37">
        <v>32399.47</v>
      </c>
      <c r="I3156" s="37">
        <v>32399</v>
      </c>
      <c r="J3156" s="37">
        <v>32399</v>
      </c>
      <c r="K3156" s="37">
        <v>32399</v>
      </c>
      <c r="L3156" s="37">
        <v>32399</v>
      </c>
      <c r="M3156" s="37">
        <v>32399</v>
      </c>
      <c r="N3156" s="37">
        <v>32399</v>
      </c>
      <c r="O3156" s="37">
        <v>32399</v>
      </c>
      <c r="P3156" s="37">
        <v>32399</v>
      </c>
      <c r="Q3156" s="37">
        <v>32399</v>
      </c>
      <c r="R3156" s="37">
        <v>32399</v>
      </c>
      <c r="S3156" s="37">
        <v>32399</v>
      </c>
    </row>
    <row r="3157" spans="2:19">
      <c r="B3157" s="6">
        <v>2003</v>
      </c>
      <c r="C3157" s="37">
        <v>66349.039999999994</v>
      </c>
      <c r="D3157" s="37">
        <v>66349.039999999994</v>
      </c>
      <c r="E3157" s="37">
        <v>66349.039999999994</v>
      </c>
      <c r="F3157" s="37">
        <v>66349.039999999994</v>
      </c>
      <c r="G3157" s="37">
        <v>66349.039999999994</v>
      </c>
      <c r="H3157" s="37">
        <v>66349.039999999994</v>
      </c>
      <c r="I3157" s="37">
        <v>66349</v>
      </c>
      <c r="J3157" s="37">
        <v>66349</v>
      </c>
      <c r="K3157" s="37">
        <v>66349</v>
      </c>
      <c r="L3157" s="37">
        <v>66349</v>
      </c>
      <c r="M3157" s="37">
        <v>66349</v>
      </c>
      <c r="N3157" s="37">
        <v>66349</v>
      </c>
      <c r="O3157" s="37">
        <v>66349</v>
      </c>
      <c r="P3157" s="37">
        <v>66349</v>
      </c>
      <c r="Q3157" s="37">
        <v>66349</v>
      </c>
      <c r="R3157" s="37">
        <v>66349</v>
      </c>
      <c r="S3157" s="37">
        <v>66349</v>
      </c>
    </row>
    <row r="3158" spans="2:19">
      <c r="B3158" s="6">
        <v>2002</v>
      </c>
      <c r="C3158" s="37">
        <v>13720</v>
      </c>
      <c r="D3158" s="37">
        <v>13720</v>
      </c>
      <c r="E3158" s="37">
        <v>13720</v>
      </c>
      <c r="F3158" s="37">
        <v>13720</v>
      </c>
      <c r="G3158" s="37">
        <v>13720</v>
      </c>
      <c r="H3158" s="37">
        <v>13720</v>
      </c>
      <c r="I3158" s="37">
        <v>13720</v>
      </c>
      <c r="J3158" s="37">
        <v>13720</v>
      </c>
      <c r="K3158" s="37">
        <v>13720</v>
      </c>
      <c r="L3158" s="37">
        <v>13720</v>
      </c>
      <c r="M3158" s="37">
        <v>13720</v>
      </c>
      <c r="N3158" s="37">
        <v>13720</v>
      </c>
      <c r="O3158" s="37">
        <v>13720</v>
      </c>
      <c r="P3158" s="37">
        <v>13720</v>
      </c>
      <c r="Q3158" s="37">
        <v>13720</v>
      </c>
      <c r="R3158" s="37">
        <v>13720</v>
      </c>
      <c r="S3158" s="37">
        <v>13720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230.69</v>
      </c>
      <c r="D3163" s="37">
        <v>230.69</v>
      </c>
      <c r="E3163" s="37">
        <v>230.69</v>
      </c>
      <c r="F3163" s="37">
        <v>230.69</v>
      </c>
      <c r="G3163" s="37">
        <v>230.69</v>
      </c>
      <c r="H3163" s="37">
        <v>230.69</v>
      </c>
      <c r="I3163" s="37">
        <v>231</v>
      </c>
      <c r="J3163" s="37">
        <v>231</v>
      </c>
      <c r="K3163" s="37">
        <v>231</v>
      </c>
      <c r="L3163" s="37">
        <v>231</v>
      </c>
      <c r="M3163" s="37">
        <v>231</v>
      </c>
      <c r="N3163" s="37">
        <v>231</v>
      </c>
      <c r="O3163" s="37">
        <v>231</v>
      </c>
      <c r="P3163" s="37">
        <v>231</v>
      </c>
      <c r="Q3163" s="37">
        <v>231</v>
      </c>
      <c r="R3163" s="37">
        <v>231</v>
      </c>
      <c r="S3163" s="37">
        <v>231</v>
      </c>
    </row>
    <row r="3164" spans="2:19">
      <c r="B3164" s="6">
        <v>1996</v>
      </c>
      <c r="C3164" s="37">
        <v>1536.47</v>
      </c>
      <c r="D3164" s="37">
        <v>1536.47</v>
      </c>
      <c r="E3164" s="37">
        <v>1536.47</v>
      </c>
      <c r="F3164" s="37">
        <v>1536.47</v>
      </c>
      <c r="G3164" s="37">
        <v>1536.47</v>
      </c>
      <c r="H3164" s="37">
        <v>1536.47</v>
      </c>
      <c r="I3164" s="37">
        <v>1536</v>
      </c>
      <c r="J3164" s="37">
        <v>1536</v>
      </c>
      <c r="K3164" s="37">
        <v>1536</v>
      </c>
      <c r="L3164" s="37">
        <v>1536</v>
      </c>
      <c r="M3164" s="37">
        <v>1536</v>
      </c>
      <c r="N3164" s="37">
        <v>1536</v>
      </c>
      <c r="O3164" s="37">
        <v>1536</v>
      </c>
      <c r="P3164" s="37">
        <v>1536</v>
      </c>
      <c r="Q3164" s="37">
        <v>1536</v>
      </c>
      <c r="R3164" s="37">
        <v>1536</v>
      </c>
      <c r="S3164" s="37">
        <v>1536</v>
      </c>
    </row>
    <row r="3165" spans="2:19">
      <c r="B3165" s="6">
        <v>1995</v>
      </c>
      <c r="C3165" s="37">
        <v>13305.26</v>
      </c>
      <c r="D3165" s="37">
        <v>13305.26</v>
      </c>
      <c r="E3165" s="37">
        <v>13305.26</v>
      </c>
      <c r="F3165" s="37">
        <v>13305.26</v>
      </c>
      <c r="G3165" s="37">
        <v>13305.26</v>
      </c>
      <c r="H3165" s="37">
        <v>13305.26</v>
      </c>
      <c r="I3165" s="37">
        <v>13305</v>
      </c>
      <c r="J3165" s="37">
        <v>13305</v>
      </c>
      <c r="K3165" s="37">
        <v>13305</v>
      </c>
      <c r="L3165" s="37">
        <v>13305</v>
      </c>
      <c r="M3165" s="37">
        <v>13305</v>
      </c>
      <c r="N3165" s="37">
        <v>13305</v>
      </c>
      <c r="O3165" s="37">
        <v>13305</v>
      </c>
      <c r="P3165" s="37">
        <v>13305</v>
      </c>
      <c r="Q3165" s="37">
        <v>13305</v>
      </c>
      <c r="R3165" s="37">
        <v>13305</v>
      </c>
      <c r="S3165" s="37">
        <v>13305</v>
      </c>
    </row>
    <row r="3166" spans="2:19">
      <c r="B3166" s="6">
        <v>1994</v>
      </c>
      <c r="C3166" s="37">
        <v>11028.68</v>
      </c>
      <c r="D3166" s="37">
        <v>11028.68</v>
      </c>
      <c r="E3166" s="37">
        <v>11028.68</v>
      </c>
      <c r="F3166" s="37">
        <v>11028.68</v>
      </c>
      <c r="G3166" s="37">
        <v>11028.68</v>
      </c>
      <c r="H3166" s="37">
        <v>11028.68</v>
      </c>
      <c r="I3166" s="37">
        <v>11029</v>
      </c>
      <c r="J3166" s="37">
        <v>11029</v>
      </c>
      <c r="K3166" s="37">
        <v>11029</v>
      </c>
      <c r="L3166" s="37">
        <v>11029</v>
      </c>
      <c r="M3166" s="37">
        <v>11029</v>
      </c>
      <c r="N3166" s="37">
        <v>11029</v>
      </c>
      <c r="O3166" s="37">
        <v>11029</v>
      </c>
      <c r="P3166" s="37">
        <v>11029</v>
      </c>
      <c r="Q3166" s="37">
        <v>11029</v>
      </c>
      <c r="R3166" s="37">
        <v>11029</v>
      </c>
      <c r="S3166" s="37">
        <v>11029</v>
      </c>
    </row>
    <row r="3167" spans="2:19">
      <c r="B3167" s="6">
        <v>1993</v>
      </c>
      <c r="C3167" s="37">
        <v>5699.86</v>
      </c>
      <c r="D3167" s="37">
        <v>5699.86</v>
      </c>
      <c r="E3167" s="37">
        <v>5699.86</v>
      </c>
      <c r="F3167" s="37">
        <v>5699.86</v>
      </c>
      <c r="G3167" s="37">
        <v>5699.86</v>
      </c>
      <c r="H3167" s="37">
        <v>5699.86</v>
      </c>
      <c r="I3167" s="37">
        <v>5700</v>
      </c>
      <c r="J3167" s="37">
        <v>5700</v>
      </c>
      <c r="K3167" s="37">
        <v>5700</v>
      </c>
      <c r="L3167" s="37">
        <v>5700</v>
      </c>
      <c r="M3167" s="37">
        <v>5700</v>
      </c>
      <c r="N3167" s="37">
        <v>5700</v>
      </c>
      <c r="O3167" s="37">
        <v>5700</v>
      </c>
      <c r="P3167" s="37">
        <v>5700</v>
      </c>
      <c r="Q3167" s="37">
        <v>5700</v>
      </c>
      <c r="R3167" s="37">
        <v>5700</v>
      </c>
      <c r="S3167" s="37">
        <v>5700</v>
      </c>
    </row>
    <row r="3168" spans="2:19">
      <c r="B3168" s="6">
        <v>1992</v>
      </c>
      <c r="C3168" s="37">
        <v>19196.28</v>
      </c>
      <c r="D3168" s="37">
        <v>19196.28</v>
      </c>
      <c r="E3168" s="37">
        <v>19196.28</v>
      </c>
      <c r="F3168" s="37">
        <v>19196.28</v>
      </c>
      <c r="G3168" s="37">
        <v>19196.28</v>
      </c>
      <c r="H3168" s="37">
        <v>19196.28</v>
      </c>
      <c r="I3168" s="37">
        <v>19196</v>
      </c>
      <c r="J3168" s="37">
        <v>19196</v>
      </c>
      <c r="K3168" s="37">
        <v>19196</v>
      </c>
      <c r="L3168" s="37">
        <v>19196</v>
      </c>
      <c r="M3168" s="37">
        <v>19196</v>
      </c>
      <c r="N3168" s="37">
        <v>19196</v>
      </c>
      <c r="O3168" s="37">
        <v>19196</v>
      </c>
      <c r="P3168" s="37">
        <v>19196</v>
      </c>
      <c r="Q3168" s="37">
        <v>19196</v>
      </c>
      <c r="R3168" s="37">
        <v>19196</v>
      </c>
      <c r="S3168" s="37">
        <v>19196</v>
      </c>
    </row>
    <row r="3169" spans="2:19">
      <c r="B3169" s="6">
        <v>1991</v>
      </c>
      <c r="C3169" s="37">
        <v>17418.07</v>
      </c>
      <c r="D3169" s="37">
        <v>17418.07</v>
      </c>
      <c r="E3169" s="37">
        <v>17418.07</v>
      </c>
      <c r="F3169" s="37">
        <v>17418.07</v>
      </c>
      <c r="G3169" s="37">
        <v>17418.07</v>
      </c>
      <c r="H3169" s="37">
        <v>17418.07</v>
      </c>
      <c r="I3169" s="37">
        <v>17418</v>
      </c>
      <c r="J3169" s="37">
        <v>17418</v>
      </c>
      <c r="K3169" s="37">
        <v>17418</v>
      </c>
      <c r="L3169" s="37">
        <v>17418</v>
      </c>
      <c r="M3169" s="37">
        <v>17418</v>
      </c>
      <c r="N3169" s="37">
        <v>17418</v>
      </c>
      <c r="O3169" s="37">
        <v>17418</v>
      </c>
      <c r="P3169" s="37">
        <v>17418</v>
      </c>
      <c r="Q3169" s="37">
        <v>17418</v>
      </c>
      <c r="R3169" s="37">
        <v>17418</v>
      </c>
      <c r="S3169" s="37">
        <v>17418</v>
      </c>
    </row>
    <row r="3170" spans="2:19">
      <c r="B3170" s="6">
        <v>1990</v>
      </c>
      <c r="C3170" s="37">
        <v>7273.57</v>
      </c>
      <c r="D3170" s="37">
        <v>7273.57</v>
      </c>
      <c r="E3170" s="37">
        <v>7273.57</v>
      </c>
      <c r="F3170" s="37">
        <v>7273.57</v>
      </c>
      <c r="G3170" s="37">
        <v>7273.57</v>
      </c>
      <c r="H3170" s="37">
        <v>7273.57</v>
      </c>
      <c r="I3170" s="37">
        <v>7274</v>
      </c>
      <c r="J3170" s="37">
        <v>7274</v>
      </c>
      <c r="K3170" s="37">
        <v>7274</v>
      </c>
      <c r="L3170" s="37">
        <v>7274</v>
      </c>
      <c r="M3170" s="37">
        <v>7274</v>
      </c>
      <c r="N3170" s="37">
        <v>7274</v>
      </c>
      <c r="O3170" s="37">
        <v>7274</v>
      </c>
      <c r="P3170" s="37">
        <v>7274</v>
      </c>
      <c r="Q3170" s="37">
        <v>7274</v>
      </c>
      <c r="R3170" s="37">
        <v>7274</v>
      </c>
      <c r="S3170" s="37">
        <v>7274</v>
      </c>
    </row>
    <row r="3171" spans="2:19">
      <c r="B3171" s="6">
        <v>1989</v>
      </c>
      <c r="C3171" s="37">
        <v>10520.01</v>
      </c>
      <c r="D3171" s="37">
        <v>10520.01</v>
      </c>
      <c r="E3171" s="37">
        <v>10520.01</v>
      </c>
      <c r="F3171" s="37">
        <v>10520.01</v>
      </c>
      <c r="G3171" s="37">
        <v>10520.01</v>
      </c>
      <c r="H3171" s="37">
        <v>10520.01</v>
      </c>
      <c r="I3171" s="37">
        <v>10520</v>
      </c>
      <c r="J3171" s="37">
        <v>10520</v>
      </c>
      <c r="K3171" s="37">
        <v>10520</v>
      </c>
      <c r="L3171" s="37">
        <v>10520</v>
      </c>
      <c r="M3171" s="37">
        <v>10520</v>
      </c>
      <c r="N3171" s="37">
        <v>10520</v>
      </c>
      <c r="O3171" s="37">
        <v>10520</v>
      </c>
      <c r="P3171" s="37">
        <v>10520</v>
      </c>
      <c r="Q3171" s="37">
        <v>10520</v>
      </c>
      <c r="R3171" s="37">
        <v>10520</v>
      </c>
      <c r="S3171" s="37">
        <v>10520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3475.36</v>
      </c>
      <c r="D3173" s="37">
        <v>3475.36</v>
      </c>
      <c r="E3173" s="37">
        <v>3475.36</v>
      </c>
      <c r="F3173" s="37">
        <v>3475.36</v>
      </c>
      <c r="G3173" s="37">
        <v>3475.36</v>
      </c>
      <c r="H3173" s="37">
        <v>3475.36</v>
      </c>
      <c r="I3173" s="37">
        <v>3475</v>
      </c>
      <c r="J3173" s="37">
        <v>3475</v>
      </c>
      <c r="K3173" s="37">
        <v>3475</v>
      </c>
      <c r="L3173" s="37">
        <v>3475</v>
      </c>
      <c r="M3173" s="37">
        <v>3475</v>
      </c>
      <c r="N3173" s="37">
        <v>3475</v>
      </c>
      <c r="O3173" s="37">
        <v>3475</v>
      </c>
      <c r="P3173" s="37">
        <v>3475</v>
      </c>
      <c r="Q3173" s="37">
        <v>3475</v>
      </c>
      <c r="R3173" s="37">
        <v>3475</v>
      </c>
      <c r="S3173" s="37">
        <v>3475</v>
      </c>
    </row>
    <row r="3174" spans="2:19">
      <c r="B3174" s="6">
        <v>1986</v>
      </c>
      <c r="C3174" s="37">
        <v>3441.25</v>
      </c>
      <c r="D3174" s="37">
        <v>3441.25</v>
      </c>
      <c r="E3174" s="37">
        <v>3441.25</v>
      </c>
      <c r="F3174" s="37">
        <v>3441.25</v>
      </c>
      <c r="G3174" s="37">
        <v>3441.25</v>
      </c>
      <c r="H3174" s="37">
        <v>3441.25</v>
      </c>
      <c r="I3174" s="37">
        <v>3441</v>
      </c>
      <c r="J3174" s="37">
        <v>3441</v>
      </c>
      <c r="K3174" s="37">
        <v>3441</v>
      </c>
      <c r="L3174" s="37">
        <v>3441</v>
      </c>
      <c r="M3174" s="37">
        <v>3441</v>
      </c>
      <c r="N3174" s="37">
        <v>3441</v>
      </c>
      <c r="O3174" s="37">
        <v>3441</v>
      </c>
      <c r="P3174" s="37">
        <v>3441</v>
      </c>
      <c r="Q3174" s="37">
        <v>3441</v>
      </c>
      <c r="R3174" s="37">
        <v>3441</v>
      </c>
      <c r="S3174" s="37">
        <v>3441</v>
      </c>
    </row>
    <row r="3175" spans="2:19">
      <c r="B3175" s="6">
        <v>1985</v>
      </c>
      <c r="C3175" s="37">
        <v>8745.91</v>
      </c>
      <c r="D3175" s="37">
        <v>8745.91</v>
      </c>
      <c r="E3175" s="37">
        <v>8745.91</v>
      </c>
      <c r="F3175" s="37">
        <v>8745.91</v>
      </c>
      <c r="G3175" s="37">
        <v>8745.91</v>
      </c>
      <c r="H3175" s="37">
        <v>8745.91</v>
      </c>
      <c r="I3175" s="37">
        <v>8746</v>
      </c>
      <c r="J3175" s="37">
        <v>8746</v>
      </c>
      <c r="K3175" s="37">
        <v>8746</v>
      </c>
      <c r="L3175" s="37">
        <v>8746</v>
      </c>
      <c r="M3175" s="37">
        <v>8746</v>
      </c>
      <c r="N3175" s="37">
        <v>8746</v>
      </c>
      <c r="O3175" s="37">
        <v>8746</v>
      </c>
      <c r="P3175" s="37">
        <v>8746</v>
      </c>
      <c r="Q3175" s="37">
        <v>8746</v>
      </c>
      <c r="R3175" s="37">
        <v>8746</v>
      </c>
      <c r="S3175" s="37">
        <v>8746</v>
      </c>
    </row>
    <row r="3176" spans="2:19">
      <c r="B3176" s="6">
        <v>1984</v>
      </c>
      <c r="C3176" s="37">
        <v>11152.56</v>
      </c>
      <c r="D3176" s="37">
        <v>11152.56</v>
      </c>
      <c r="E3176" s="37">
        <v>11152.56</v>
      </c>
      <c r="F3176" s="37">
        <v>11152.56</v>
      </c>
      <c r="G3176" s="37">
        <v>11152.56</v>
      </c>
      <c r="H3176" s="37">
        <v>11152.56</v>
      </c>
      <c r="I3176" s="37">
        <v>11153</v>
      </c>
      <c r="J3176" s="37">
        <v>11153</v>
      </c>
      <c r="K3176" s="37">
        <v>11153</v>
      </c>
      <c r="L3176" s="37">
        <v>11153</v>
      </c>
      <c r="M3176" s="37">
        <v>11153</v>
      </c>
      <c r="N3176" s="37">
        <v>11153</v>
      </c>
      <c r="O3176" s="37">
        <v>11153</v>
      </c>
      <c r="P3176" s="37">
        <v>11153</v>
      </c>
      <c r="Q3176" s="37">
        <v>11153</v>
      </c>
      <c r="R3176" s="37">
        <v>11153</v>
      </c>
      <c r="S3176" s="37">
        <v>11153</v>
      </c>
    </row>
    <row r="3177" spans="2:19">
      <c r="B3177" s="6">
        <v>1983</v>
      </c>
      <c r="C3177" s="37">
        <v>13332.14</v>
      </c>
      <c r="D3177" s="37">
        <v>13332.14</v>
      </c>
      <c r="E3177" s="37">
        <v>13332.14</v>
      </c>
      <c r="F3177" s="37">
        <v>13332.14</v>
      </c>
      <c r="G3177" s="37">
        <v>13332.14</v>
      </c>
      <c r="H3177" s="37">
        <v>13332.14</v>
      </c>
      <c r="I3177" s="37">
        <v>13332</v>
      </c>
      <c r="J3177" s="37">
        <v>13332</v>
      </c>
      <c r="K3177" s="37">
        <v>13332</v>
      </c>
      <c r="L3177" s="37">
        <v>13332</v>
      </c>
      <c r="M3177" s="37">
        <v>13332</v>
      </c>
      <c r="N3177" s="37">
        <v>13332</v>
      </c>
      <c r="O3177" s="37">
        <v>13332</v>
      </c>
      <c r="P3177" s="37">
        <v>13332</v>
      </c>
      <c r="Q3177" s="37">
        <v>13332</v>
      </c>
      <c r="R3177" s="37">
        <v>13332</v>
      </c>
      <c r="S3177" s="37">
        <v>13332</v>
      </c>
    </row>
    <row r="3178" spans="2:19">
      <c r="B3178" s="6">
        <v>1982</v>
      </c>
      <c r="C3178" s="37">
        <v>2126.21</v>
      </c>
      <c r="D3178" s="37">
        <v>2126.21</v>
      </c>
      <c r="E3178" s="37">
        <v>2126.21</v>
      </c>
      <c r="F3178" s="37">
        <v>2126.21</v>
      </c>
      <c r="G3178" s="37">
        <v>2126.21</v>
      </c>
      <c r="H3178" s="37">
        <v>2126.21</v>
      </c>
      <c r="I3178" s="37">
        <v>2126</v>
      </c>
      <c r="J3178" s="37">
        <v>2126</v>
      </c>
      <c r="K3178" s="37">
        <v>2126</v>
      </c>
      <c r="L3178" s="37">
        <v>2126</v>
      </c>
      <c r="M3178" s="37">
        <v>2126</v>
      </c>
      <c r="N3178" s="37">
        <v>2126</v>
      </c>
      <c r="O3178" s="37">
        <v>2126</v>
      </c>
      <c r="P3178" s="37">
        <v>2126</v>
      </c>
      <c r="Q3178" s="37">
        <v>2126</v>
      </c>
      <c r="R3178" s="37">
        <v>2126</v>
      </c>
      <c r="S3178" s="37">
        <v>2126</v>
      </c>
    </row>
    <row r="3179" spans="2:19">
      <c r="B3179" s="6">
        <v>1981</v>
      </c>
      <c r="C3179" s="37">
        <v>2528.4699999999998</v>
      </c>
      <c r="D3179" s="37">
        <v>2528.4699999999998</v>
      </c>
      <c r="E3179" s="37">
        <v>2528.4699999999998</v>
      </c>
      <c r="F3179" s="37">
        <v>2528.4699999999998</v>
      </c>
      <c r="G3179" s="37">
        <v>2528.4699999999998</v>
      </c>
      <c r="H3179" s="37">
        <v>2528.4699999999998</v>
      </c>
      <c r="I3179" s="37">
        <v>2528</v>
      </c>
      <c r="J3179" s="37">
        <v>2528</v>
      </c>
      <c r="K3179" s="37">
        <v>2528</v>
      </c>
      <c r="L3179" s="37">
        <v>2528</v>
      </c>
      <c r="M3179" s="37">
        <v>2528</v>
      </c>
      <c r="N3179" s="37">
        <v>2528</v>
      </c>
      <c r="O3179" s="37">
        <v>2528</v>
      </c>
      <c r="P3179" s="37">
        <v>2528</v>
      </c>
      <c r="Q3179" s="37">
        <v>2528</v>
      </c>
      <c r="R3179" s="37">
        <v>2528</v>
      </c>
      <c r="S3179" s="37">
        <v>2528</v>
      </c>
    </row>
    <row r="3180" spans="2:19">
      <c r="B3180" s="6">
        <v>1980</v>
      </c>
      <c r="C3180" s="37">
        <v>3085.05</v>
      </c>
      <c r="D3180" s="37">
        <v>3085.05</v>
      </c>
      <c r="E3180" s="37">
        <v>3085.05</v>
      </c>
      <c r="F3180" s="37">
        <v>3085.05</v>
      </c>
      <c r="G3180" s="37">
        <v>3085.05</v>
      </c>
      <c r="H3180" s="37">
        <v>3085.05</v>
      </c>
      <c r="I3180" s="37">
        <v>3085</v>
      </c>
      <c r="J3180" s="37">
        <v>3085</v>
      </c>
      <c r="K3180" s="37">
        <v>3085</v>
      </c>
      <c r="L3180" s="37">
        <v>3085</v>
      </c>
      <c r="M3180" s="37">
        <v>3085</v>
      </c>
      <c r="N3180" s="37">
        <v>3085</v>
      </c>
      <c r="O3180" s="37">
        <v>3085</v>
      </c>
      <c r="P3180" s="37">
        <v>3085</v>
      </c>
      <c r="Q3180" s="37">
        <v>3085</v>
      </c>
      <c r="R3180" s="37">
        <v>3085</v>
      </c>
      <c r="S3180" s="37">
        <v>3085</v>
      </c>
    </row>
    <row r="3181" spans="2:19">
      <c r="B3181" s="6">
        <v>1979</v>
      </c>
      <c r="C3181" s="37">
        <v>13123.59</v>
      </c>
      <c r="D3181" s="37">
        <v>13123.59</v>
      </c>
      <c r="E3181" s="37">
        <v>13123.59</v>
      </c>
      <c r="F3181" s="37">
        <v>13123.59</v>
      </c>
      <c r="G3181" s="37">
        <v>13123.59</v>
      </c>
      <c r="H3181" s="37">
        <v>13123.59</v>
      </c>
      <c r="I3181" s="37">
        <v>13124</v>
      </c>
      <c r="J3181" s="37">
        <v>13124</v>
      </c>
      <c r="K3181" s="37">
        <v>13124</v>
      </c>
      <c r="L3181" s="37">
        <v>13124</v>
      </c>
      <c r="M3181" s="37">
        <v>13124</v>
      </c>
      <c r="N3181" s="37">
        <v>13124</v>
      </c>
      <c r="O3181" s="37">
        <v>13124</v>
      </c>
      <c r="P3181" s="37">
        <v>13124</v>
      </c>
      <c r="Q3181" s="37">
        <v>13124</v>
      </c>
      <c r="R3181" s="37">
        <v>13124</v>
      </c>
      <c r="S3181" s="37">
        <v>13124</v>
      </c>
    </row>
    <row r="3182" spans="2:19">
      <c r="B3182" s="6">
        <v>1978</v>
      </c>
      <c r="C3182" s="37">
        <v>6141.73</v>
      </c>
      <c r="D3182" s="37">
        <v>6141.73</v>
      </c>
      <c r="E3182" s="37">
        <v>6141.73</v>
      </c>
      <c r="F3182" s="37">
        <v>6141.73</v>
      </c>
      <c r="G3182" s="37">
        <v>6141.73</v>
      </c>
      <c r="H3182" s="37">
        <v>6141.73</v>
      </c>
      <c r="I3182" s="37">
        <v>6142</v>
      </c>
      <c r="J3182" s="37">
        <v>6142</v>
      </c>
      <c r="K3182" s="37">
        <v>6142</v>
      </c>
      <c r="L3182" s="37">
        <v>6142</v>
      </c>
      <c r="M3182" s="37">
        <v>6142</v>
      </c>
      <c r="N3182" s="37">
        <v>6142</v>
      </c>
      <c r="O3182" s="37">
        <v>6142</v>
      </c>
      <c r="P3182" s="37">
        <v>6142</v>
      </c>
      <c r="Q3182" s="37">
        <v>6142</v>
      </c>
      <c r="R3182" s="37">
        <v>6142</v>
      </c>
      <c r="S3182" s="37">
        <v>6142</v>
      </c>
    </row>
    <row r="3183" spans="2:19">
      <c r="B3183" s="6">
        <v>1977</v>
      </c>
      <c r="C3183" s="37">
        <v>2851.58</v>
      </c>
      <c r="D3183" s="37">
        <v>2851.58</v>
      </c>
      <c r="E3183" s="37">
        <v>2851.58</v>
      </c>
      <c r="F3183" s="37">
        <v>2851.58</v>
      </c>
      <c r="G3183" s="37">
        <v>2851.58</v>
      </c>
      <c r="H3183" s="37">
        <v>2851.58</v>
      </c>
      <c r="I3183" s="37">
        <v>2852</v>
      </c>
      <c r="J3183" s="37">
        <v>2852</v>
      </c>
      <c r="K3183" s="37">
        <v>2852</v>
      </c>
      <c r="L3183" s="37">
        <v>2852</v>
      </c>
      <c r="M3183" s="37">
        <v>2852</v>
      </c>
      <c r="N3183" s="37">
        <v>2852</v>
      </c>
      <c r="O3183" s="37">
        <v>2852</v>
      </c>
      <c r="P3183" s="37">
        <v>2852</v>
      </c>
      <c r="Q3183" s="37">
        <v>2852</v>
      </c>
      <c r="R3183" s="37">
        <v>2852</v>
      </c>
      <c r="S3183" s="37">
        <v>2852</v>
      </c>
    </row>
    <row r="3184" spans="2:19">
      <c r="B3184" s="6">
        <v>1976</v>
      </c>
      <c r="C3184" s="37">
        <v>5827.56</v>
      </c>
      <c r="D3184" s="37">
        <v>5827.56</v>
      </c>
      <c r="E3184" s="37">
        <v>5827.56</v>
      </c>
      <c r="F3184" s="37">
        <v>5827.56</v>
      </c>
      <c r="G3184" s="37">
        <v>5827.56</v>
      </c>
      <c r="H3184" s="37">
        <v>5827.56</v>
      </c>
      <c r="I3184" s="37">
        <v>5828</v>
      </c>
      <c r="J3184" s="37">
        <v>5828</v>
      </c>
      <c r="K3184" s="37">
        <v>5828</v>
      </c>
      <c r="L3184" s="37">
        <v>5828</v>
      </c>
      <c r="M3184" s="37">
        <v>5828</v>
      </c>
      <c r="N3184" s="37">
        <v>5828</v>
      </c>
      <c r="O3184" s="37">
        <v>5828</v>
      </c>
      <c r="P3184" s="37">
        <v>5828</v>
      </c>
      <c r="Q3184" s="37">
        <v>5828</v>
      </c>
      <c r="R3184" s="37">
        <v>5828</v>
      </c>
      <c r="S3184" s="37">
        <v>5828</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3678.4</v>
      </c>
      <c r="D3187" s="37">
        <v>3678.4</v>
      </c>
      <c r="E3187" s="37">
        <v>3678.4</v>
      </c>
      <c r="F3187" s="37">
        <v>3678.4</v>
      </c>
      <c r="G3187" s="37">
        <v>3678.4</v>
      </c>
      <c r="H3187" s="37">
        <v>3678.4</v>
      </c>
      <c r="I3187" s="37">
        <v>3678</v>
      </c>
      <c r="J3187" s="37">
        <v>3678</v>
      </c>
      <c r="K3187" s="37">
        <v>3678</v>
      </c>
      <c r="L3187" s="37">
        <v>3678</v>
      </c>
      <c r="M3187" s="37">
        <v>3678</v>
      </c>
      <c r="N3187" s="37">
        <v>3678</v>
      </c>
      <c r="O3187" s="37">
        <v>3678</v>
      </c>
      <c r="P3187" s="37">
        <v>3678</v>
      </c>
      <c r="Q3187" s="37">
        <v>3678</v>
      </c>
      <c r="R3187" s="37">
        <v>3678</v>
      </c>
      <c r="S3187" s="37">
        <v>3678</v>
      </c>
    </row>
    <row r="3188" spans="2:19">
      <c r="B3188" s="6">
        <v>1972</v>
      </c>
      <c r="C3188" s="37">
        <v>2270.65</v>
      </c>
      <c r="D3188" s="37">
        <v>2270.65</v>
      </c>
      <c r="E3188" s="37">
        <v>2270.65</v>
      </c>
      <c r="F3188" s="37">
        <v>2270.65</v>
      </c>
      <c r="G3188" s="37">
        <v>2270.65</v>
      </c>
      <c r="H3188" s="37">
        <v>2270.65</v>
      </c>
      <c r="I3188" s="37">
        <v>2271</v>
      </c>
      <c r="J3188" s="37">
        <v>2271</v>
      </c>
      <c r="K3188" s="37">
        <v>2271</v>
      </c>
      <c r="L3188" s="37">
        <v>2271</v>
      </c>
      <c r="M3188" s="37">
        <v>2271</v>
      </c>
      <c r="N3188" s="37">
        <v>2271</v>
      </c>
      <c r="O3188" s="37">
        <v>2271</v>
      </c>
      <c r="P3188" s="37">
        <v>2271</v>
      </c>
      <c r="Q3188" s="37">
        <v>2271</v>
      </c>
      <c r="R3188" s="37">
        <v>2271</v>
      </c>
      <c r="S3188" s="37">
        <v>2271</v>
      </c>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294695.86000000004</v>
      </c>
      <c r="D3231" s="11">
        <f>SUM(D3153:D3230)</f>
        <v>294695.86000000004</v>
      </c>
      <c r="E3231" s="11">
        <f>SUM(E3152:E3230)</f>
        <v>294695.86000000004</v>
      </c>
      <c r="F3231" s="11">
        <f>SUM(F3151:F3230)</f>
        <v>294695.86000000004</v>
      </c>
      <c r="G3231" s="11">
        <f>SUM(G3150:G3230)</f>
        <v>294695.86000000004</v>
      </c>
      <c r="H3231" s="11">
        <f>SUM(H3144:H3230)</f>
        <v>294695.86000000004</v>
      </c>
      <c r="I3231" s="11">
        <f>SUM(I3144:I3230)</f>
        <v>311550.19</v>
      </c>
      <c r="J3231" s="11">
        <f t="shared" ref="J3231" si="63">SUM(J3144:J3230)</f>
        <v>329566.83</v>
      </c>
      <c r="K3231" s="11">
        <f>SUM(K3144:K3230)</f>
        <v>357765.57</v>
      </c>
      <c r="L3231" s="11">
        <f t="shared" ref="L3231" si="64">SUM(L3144:L3230)</f>
        <v>425416.61</v>
      </c>
      <c r="M3231" s="11">
        <f>SUM(M3144:M3230)</f>
        <v>452723.41000000003</v>
      </c>
      <c r="N3231" s="11">
        <f>SUM(N3139:N3230)</f>
        <v>479434.71</v>
      </c>
      <c r="O3231" s="11">
        <f>SUM(O3139:O3230)</f>
        <v>572292.58000000007</v>
      </c>
      <c r="P3231" s="11">
        <f>SUM(P3139:P3230)</f>
        <v>603892.76</v>
      </c>
      <c r="Q3231" s="11">
        <f>SUM(Q3139:Q3230)</f>
        <v>605893.68000000005</v>
      </c>
      <c r="R3231" s="11">
        <f>SUM(R3138:R3230)</f>
        <v>711430.49</v>
      </c>
      <c r="S3231" s="11">
        <f>SUM(S3138:S3230)</f>
        <v>711430.49</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3796.5</v>
      </c>
    </row>
    <row r="3234" spans="1:19">
      <c r="A3234" s="38"/>
      <c r="B3234" s="6">
        <v>2021</v>
      </c>
      <c r="C3234" s="36"/>
      <c r="D3234" s="36"/>
      <c r="E3234" s="36"/>
      <c r="F3234" s="36"/>
      <c r="G3234" s="36"/>
      <c r="H3234" s="36"/>
      <c r="I3234" s="36"/>
      <c r="J3234" s="36"/>
      <c r="K3234" s="36"/>
      <c r="L3234" s="36"/>
      <c r="M3234" s="36"/>
      <c r="N3234" s="36"/>
      <c r="O3234" s="36"/>
      <c r="P3234" s="36"/>
      <c r="Q3234" s="36"/>
      <c r="R3234" s="37">
        <v>4941.7</v>
      </c>
      <c r="S3234" s="37">
        <v>4941.7</v>
      </c>
    </row>
    <row r="3235" spans="1:19">
      <c r="B3235" s="6">
        <v>2020</v>
      </c>
      <c r="C3235" s="36"/>
      <c r="D3235" s="36"/>
      <c r="E3235" s="36"/>
      <c r="F3235" s="36"/>
      <c r="G3235" s="36"/>
      <c r="H3235" s="36"/>
      <c r="I3235" s="36"/>
      <c r="J3235" s="36"/>
      <c r="K3235" s="36"/>
      <c r="L3235" s="36"/>
      <c r="M3235" s="36"/>
      <c r="N3235" s="36"/>
      <c r="O3235" s="36"/>
      <c r="P3235" s="36"/>
      <c r="Q3235" s="37">
        <v>12119.65</v>
      </c>
      <c r="R3235" s="37">
        <v>12119.65</v>
      </c>
      <c r="S3235" s="37">
        <v>12119.65</v>
      </c>
    </row>
    <row r="3236" spans="1:19">
      <c r="A3236" s="40"/>
      <c r="B3236" s="6">
        <v>2019</v>
      </c>
      <c r="C3236" s="36"/>
      <c r="D3236" s="36"/>
      <c r="E3236" s="36"/>
      <c r="F3236" s="36"/>
      <c r="G3236" s="36"/>
      <c r="H3236" s="36"/>
      <c r="I3236" s="36"/>
      <c r="J3236" s="36"/>
      <c r="K3236" s="36"/>
      <c r="L3236" s="36"/>
      <c r="M3236" s="36"/>
      <c r="N3236" s="36"/>
      <c r="O3236" s="36"/>
      <c r="P3236" s="37">
        <v>17033.16</v>
      </c>
      <c r="Q3236" s="37">
        <v>17033.16</v>
      </c>
      <c r="R3236" s="37">
        <v>17033.16</v>
      </c>
      <c r="S3236" s="37">
        <v>17033.16</v>
      </c>
    </row>
    <row r="3237" spans="1:19">
      <c r="A3237" s="40"/>
      <c r="B3237" s="6">
        <v>2018</v>
      </c>
      <c r="C3237" s="36"/>
      <c r="D3237" s="36"/>
      <c r="E3237" s="36"/>
      <c r="F3237" s="36"/>
      <c r="G3237" s="36"/>
      <c r="H3237" s="36"/>
      <c r="I3237" s="36"/>
      <c r="J3237" s="36"/>
      <c r="K3237" s="36"/>
      <c r="L3237" s="36"/>
      <c r="M3237" s="36"/>
      <c r="N3237" s="36"/>
      <c r="O3237" s="37">
        <v>17490.66</v>
      </c>
      <c r="P3237" s="37">
        <v>17490.66</v>
      </c>
      <c r="Q3237" s="37">
        <v>17490.66</v>
      </c>
      <c r="R3237" s="37">
        <v>17490.66</v>
      </c>
      <c r="S3237" s="37">
        <v>17490.66</v>
      </c>
    </row>
    <row r="3238" spans="1:19">
      <c r="A3238" s="40"/>
      <c r="B3238" s="6">
        <v>2017</v>
      </c>
      <c r="C3238" s="36"/>
      <c r="D3238" s="36"/>
      <c r="E3238" s="36"/>
      <c r="F3238" s="36"/>
      <c r="G3238" s="36"/>
      <c r="H3238" s="36"/>
      <c r="I3238" s="36"/>
      <c r="J3238" s="36"/>
      <c r="K3238" s="36"/>
      <c r="L3238" s="36"/>
      <c r="M3238" s="36"/>
      <c r="N3238" s="37">
        <v>14824.55</v>
      </c>
      <c r="O3238" s="37">
        <v>14824.55</v>
      </c>
      <c r="P3238" s="37">
        <v>14824.55</v>
      </c>
      <c r="Q3238" s="37">
        <v>14824.55</v>
      </c>
      <c r="R3238" s="37">
        <v>14824.55</v>
      </c>
      <c r="S3238" s="37">
        <v>14824.55</v>
      </c>
    </row>
    <row r="3239" spans="1:19">
      <c r="B3239" s="6">
        <v>2016</v>
      </c>
      <c r="C3239" s="36"/>
      <c r="D3239" s="36"/>
      <c r="E3239" s="36"/>
      <c r="F3239" s="36"/>
      <c r="G3239" s="36"/>
      <c r="H3239" s="36"/>
      <c r="I3239" s="36"/>
      <c r="J3239" s="36"/>
      <c r="K3239" s="36"/>
      <c r="L3239" s="36"/>
      <c r="M3239" s="37">
        <v>14018.640000000001</v>
      </c>
      <c r="N3239" s="37">
        <v>14018.640000000001</v>
      </c>
      <c r="O3239" s="37">
        <v>14018.640000000001</v>
      </c>
      <c r="P3239" s="37">
        <v>14018.640000000001</v>
      </c>
      <c r="Q3239" s="37">
        <v>14018.640000000001</v>
      </c>
      <c r="R3239" s="37">
        <v>14018.640000000001</v>
      </c>
      <c r="S3239" s="37">
        <v>14018.640000000001</v>
      </c>
    </row>
    <row r="3240" spans="1:19">
      <c r="B3240" s="6">
        <v>2015</v>
      </c>
      <c r="C3240" s="36"/>
      <c r="D3240" s="36"/>
      <c r="E3240" s="36"/>
      <c r="F3240" s="36"/>
      <c r="G3240" s="36"/>
      <c r="H3240" s="36"/>
      <c r="I3240" s="36"/>
      <c r="J3240" s="36"/>
      <c r="K3240" s="36"/>
      <c r="L3240" s="37">
        <v>27981.77</v>
      </c>
      <c r="M3240" s="37">
        <v>27981.77</v>
      </c>
      <c r="N3240" s="37">
        <v>27981.77</v>
      </c>
      <c r="O3240" s="37">
        <v>27981.77</v>
      </c>
      <c r="P3240" s="37">
        <v>27981.77</v>
      </c>
      <c r="Q3240" s="37">
        <v>27981.77</v>
      </c>
      <c r="R3240" s="37">
        <v>27981.77</v>
      </c>
      <c r="S3240" s="37">
        <v>27981.77</v>
      </c>
    </row>
    <row r="3241" spans="1:19">
      <c r="B3241" s="6">
        <v>2014</v>
      </c>
      <c r="C3241" s="36"/>
      <c r="D3241" s="36"/>
      <c r="E3241" s="36"/>
      <c r="F3241" s="36"/>
      <c r="G3241" s="36"/>
      <c r="H3241" s="36"/>
      <c r="I3241" s="36"/>
      <c r="J3241" s="36"/>
      <c r="K3241" s="37">
        <v>23404.41</v>
      </c>
      <c r="L3241" s="37">
        <v>23404.41</v>
      </c>
      <c r="M3241" s="37">
        <v>23404.41</v>
      </c>
      <c r="N3241" s="37">
        <v>23404.41</v>
      </c>
      <c r="O3241" s="37">
        <v>23404.41</v>
      </c>
      <c r="P3241" s="37">
        <v>23404.41</v>
      </c>
      <c r="Q3241" s="37">
        <v>23404.41</v>
      </c>
      <c r="R3241" s="37">
        <v>23404.41</v>
      </c>
      <c r="S3241" s="37">
        <v>23404.41</v>
      </c>
    </row>
    <row r="3242" spans="1:19">
      <c r="B3242" s="6">
        <v>2013</v>
      </c>
      <c r="C3242" s="36"/>
      <c r="D3242" s="36"/>
      <c r="E3242" s="36"/>
      <c r="F3242" s="36"/>
      <c r="G3242" s="36"/>
      <c r="H3242" s="36"/>
      <c r="I3242" s="36"/>
      <c r="J3242" s="37">
        <v>28817.71</v>
      </c>
      <c r="K3242" s="37">
        <v>28817.71</v>
      </c>
      <c r="L3242" s="37">
        <v>28817.71</v>
      </c>
      <c r="M3242" s="37">
        <v>28817.71</v>
      </c>
      <c r="N3242" s="37">
        <v>28817.71</v>
      </c>
      <c r="O3242" s="37">
        <v>28817.71</v>
      </c>
      <c r="P3242" s="37">
        <v>28817.71</v>
      </c>
      <c r="Q3242" s="37">
        <v>28817.71</v>
      </c>
      <c r="R3242" s="37">
        <v>28817.71</v>
      </c>
      <c r="S3242" s="37">
        <v>28817.71</v>
      </c>
    </row>
    <row r="3243" spans="1:19">
      <c r="B3243" s="6">
        <v>2012</v>
      </c>
      <c r="C3243" s="36"/>
      <c r="D3243" s="36"/>
      <c r="E3243" s="36"/>
      <c r="F3243" s="36"/>
      <c r="G3243" s="36"/>
      <c r="H3243" s="36"/>
      <c r="I3243" s="37">
        <v>20581.96</v>
      </c>
      <c r="J3243" s="37">
        <v>20581.96</v>
      </c>
      <c r="K3243" s="37">
        <v>20581.96</v>
      </c>
      <c r="L3243" s="37">
        <v>20581.96</v>
      </c>
      <c r="M3243" s="37">
        <v>20581.96</v>
      </c>
      <c r="N3243" s="37">
        <v>20581.96</v>
      </c>
      <c r="O3243" s="37">
        <v>20581.96</v>
      </c>
      <c r="P3243" s="37">
        <v>20581.96</v>
      </c>
      <c r="Q3243" s="37">
        <v>20581.96</v>
      </c>
      <c r="R3243" s="37">
        <v>20581.96</v>
      </c>
      <c r="S3243" s="37">
        <v>20581.96</v>
      </c>
    </row>
    <row r="3244" spans="1:19">
      <c r="B3244" s="6">
        <v>2011</v>
      </c>
      <c r="C3244" s="36"/>
      <c r="D3244" s="36"/>
      <c r="E3244" s="36"/>
      <c r="F3244" s="36"/>
      <c r="G3244" s="36"/>
      <c r="H3244" s="37">
        <v>34766</v>
      </c>
      <c r="I3244" s="37">
        <v>34766</v>
      </c>
      <c r="J3244" s="37">
        <v>34766</v>
      </c>
      <c r="K3244" s="37">
        <v>34766</v>
      </c>
      <c r="L3244" s="37">
        <v>34766</v>
      </c>
      <c r="M3244" s="37">
        <v>34766</v>
      </c>
      <c r="N3244" s="37">
        <v>34766</v>
      </c>
      <c r="O3244" s="37">
        <v>34766</v>
      </c>
      <c r="P3244" s="37">
        <v>34766</v>
      </c>
      <c r="Q3244" s="37">
        <v>34766</v>
      </c>
      <c r="R3244" s="37">
        <v>34766</v>
      </c>
      <c r="S3244" s="37">
        <v>34766</v>
      </c>
    </row>
    <row r="3245" spans="1:19">
      <c r="B3245" s="6">
        <v>2010</v>
      </c>
      <c r="C3245" s="36"/>
      <c r="D3245" s="36"/>
      <c r="E3245" s="36"/>
      <c r="F3245" s="36"/>
      <c r="G3245" s="37">
        <v>10326</v>
      </c>
      <c r="H3245" s="37">
        <v>10326</v>
      </c>
      <c r="I3245" s="37">
        <v>10326</v>
      </c>
      <c r="J3245" s="37">
        <v>10326</v>
      </c>
      <c r="K3245" s="37">
        <v>10326</v>
      </c>
      <c r="L3245" s="37">
        <v>10326</v>
      </c>
      <c r="M3245" s="37">
        <v>10326</v>
      </c>
      <c r="N3245" s="37">
        <v>10326</v>
      </c>
      <c r="O3245" s="37">
        <v>10326</v>
      </c>
      <c r="P3245" s="37">
        <v>10326</v>
      </c>
      <c r="Q3245" s="37">
        <v>10326</v>
      </c>
      <c r="R3245" s="37">
        <v>10326</v>
      </c>
      <c r="S3245" s="37">
        <v>10326</v>
      </c>
    </row>
    <row r="3246" spans="1:19">
      <c r="B3246" s="6">
        <v>2009</v>
      </c>
      <c r="C3246" s="36"/>
      <c r="D3246" s="36"/>
      <c r="E3246" s="36"/>
      <c r="F3246" s="37">
        <v>13236</v>
      </c>
      <c r="G3246" s="37">
        <v>13236</v>
      </c>
      <c r="H3246" s="37">
        <v>13236</v>
      </c>
      <c r="I3246" s="37">
        <v>13236</v>
      </c>
      <c r="J3246" s="37">
        <v>13236</v>
      </c>
      <c r="K3246" s="37">
        <v>13236</v>
      </c>
      <c r="L3246" s="37">
        <v>13236</v>
      </c>
      <c r="M3246" s="37">
        <v>13236</v>
      </c>
      <c r="N3246" s="37">
        <v>13236</v>
      </c>
      <c r="O3246" s="37">
        <v>13236</v>
      </c>
      <c r="P3246" s="37">
        <v>13236</v>
      </c>
      <c r="Q3246" s="37">
        <v>13236</v>
      </c>
      <c r="R3246" s="37">
        <v>13236</v>
      </c>
      <c r="S3246" s="37">
        <v>13236</v>
      </c>
    </row>
    <row r="3247" spans="1:19">
      <c r="B3247" s="6">
        <v>2008</v>
      </c>
      <c r="C3247" s="36"/>
      <c r="D3247" s="36"/>
      <c r="E3247" s="37">
        <v>10752</v>
      </c>
      <c r="F3247" s="37">
        <v>10752</v>
      </c>
      <c r="G3247" s="37">
        <v>10752</v>
      </c>
      <c r="H3247" s="37">
        <v>10752</v>
      </c>
      <c r="I3247" s="37">
        <v>10752</v>
      </c>
      <c r="J3247" s="37">
        <v>10752</v>
      </c>
      <c r="K3247" s="37">
        <v>10752</v>
      </c>
      <c r="L3247" s="37">
        <v>10752</v>
      </c>
      <c r="M3247" s="37">
        <v>10752</v>
      </c>
      <c r="N3247" s="37">
        <v>10752</v>
      </c>
      <c r="O3247" s="37">
        <v>10752</v>
      </c>
      <c r="P3247" s="37">
        <v>10752</v>
      </c>
      <c r="Q3247" s="37">
        <v>10752</v>
      </c>
      <c r="R3247" s="37">
        <v>10752</v>
      </c>
      <c r="S3247" s="37">
        <v>10752</v>
      </c>
    </row>
    <row r="3248" spans="1:19">
      <c r="B3248" s="6">
        <v>2007</v>
      </c>
      <c r="C3248" s="36"/>
      <c r="D3248" s="37">
        <v>6749</v>
      </c>
      <c r="E3248" s="37">
        <v>6749</v>
      </c>
      <c r="F3248" s="37">
        <v>6749</v>
      </c>
      <c r="G3248" s="37">
        <v>6749</v>
      </c>
      <c r="H3248" s="37">
        <v>6749</v>
      </c>
      <c r="I3248" s="37">
        <v>6749</v>
      </c>
      <c r="J3248" s="37">
        <v>6749</v>
      </c>
      <c r="K3248" s="37">
        <v>6749</v>
      </c>
      <c r="L3248" s="37">
        <v>6749</v>
      </c>
      <c r="M3248" s="37">
        <v>6749</v>
      </c>
      <c r="N3248" s="37">
        <v>6749</v>
      </c>
      <c r="O3248" s="37">
        <v>6749</v>
      </c>
      <c r="P3248" s="37">
        <v>6749</v>
      </c>
      <c r="Q3248" s="37">
        <v>6749</v>
      </c>
      <c r="R3248" s="37">
        <v>6749</v>
      </c>
      <c r="S3248" s="37">
        <v>6749</v>
      </c>
    </row>
    <row r="3249" spans="2:19">
      <c r="B3249" s="6">
        <v>2006</v>
      </c>
      <c r="C3249" s="37">
        <v>9548</v>
      </c>
      <c r="D3249" s="37">
        <v>9548</v>
      </c>
      <c r="E3249" s="37">
        <v>9548</v>
      </c>
      <c r="F3249" s="37">
        <v>9548</v>
      </c>
      <c r="G3249" s="37">
        <v>9548</v>
      </c>
      <c r="H3249" s="37">
        <v>9548</v>
      </c>
      <c r="I3249" s="37">
        <v>9548</v>
      </c>
      <c r="J3249" s="37">
        <v>9548</v>
      </c>
      <c r="K3249" s="37">
        <v>9548</v>
      </c>
      <c r="L3249" s="37">
        <v>9548</v>
      </c>
      <c r="M3249" s="37">
        <v>9548</v>
      </c>
      <c r="N3249" s="37">
        <v>9548</v>
      </c>
      <c r="O3249" s="37">
        <v>9548</v>
      </c>
      <c r="P3249" s="37">
        <v>9548</v>
      </c>
      <c r="Q3249" s="37">
        <v>9548</v>
      </c>
      <c r="R3249" s="37">
        <v>9548</v>
      </c>
      <c r="S3249" s="37">
        <v>9548</v>
      </c>
    </row>
    <row r="3250" spans="2:19">
      <c r="B3250" s="6">
        <v>2005</v>
      </c>
      <c r="C3250" s="37">
        <v>9611</v>
      </c>
      <c r="D3250" s="37">
        <v>9611</v>
      </c>
      <c r="E3250" s="37">
        <v>9611</v>
      </c>
      <c r="F3250" s="37">
        <v>9611</v>
      </c>
      <c r="G3250" s="37">
        <v>9611</v>
      </c>
      <c r="H3250" s="37">
        <v>9611</v>
      </c>
      <c r="I3250" s="37">
        <v>9611</v>
      </c>
      <c r="J3250" s="37">
        <v>9611</v>
      </c>
      <c r="K3250" s="37">
        <v>9611</v>
      </c>
      <c r="L3250" s="37">
        <v>9611</v>
      </c>
      <c r="M3250" s="37">
        <v>9611</v>
      </c>
      <c r="N3250" s="37">
        <v>9611</v>
      </c>
      <c r="O3250" s="37">
        <v>9611</v>
      </c>
      <c r="P3250" s="37">
        <v>9611</v>
      </c>
      <c r="Q3250" s="37">
        <v>9611</v>
      </c>
      <c r="R3250" s="37">
        <v>9611</v>
      </c>
      <c r="S3250" s="37">
        <v>9611</v>
      </c>
    </row>
    <row r="3251" spans="2:19">
      <c r="B3251" s="6">
        <v>2004</v>
      </c>
      <c r="C3251" s="37">
        <v>7589.39</v>
      </c>
      <c r="D3251" s="37">
        <v>7589.39</v>
      </c>
      <c r="E3251" s="37">
        <v>7589.39</v>
      </c>
      <c r="F3251" s="37">
        <v>7589.39</v>
      </c>
      <c r="G3251" s="37">
        <v>7589.39</v>
      </c>
      <c r="H3251" s="37">
        <v>7589.39</v>
      </c>
      <c r="I3251" s="37">
        <v>7589</v>
      </c>
      <c r="J3251" s="37">
        <v>7589</v>
      </c>
      <c r="K3251" s="37">
        <v>7589</v>
      </c>
      <c r="L3251" s="37">
        <v>7589</v>
      </c>
      <c r="M3251" s="37">
        <v>7589</v>
      </c>
      <c r="N3251" s="37">
        <v>7589</v>
      </c>
      <c r="O3251" s="37">
        <v>7589</v>
      </c>
      <c r="P3251" s="37">
        <v>7589</v>
      </c>
      <c r="Q3251" s="37">
        <v>7589</v>
      </c>
      <c r="R3251" s="37">
        <v>7589</v>
      </c>
      <c r="S3251" s="37">
        <v>7589</v>
      </c>
    </row>
    <row r="3252" spans="2:19">
      <c r="B3252" s="6">
        <v>2003</v>
      </c>
      <c r="C3252" s="37">
        <v>12953.07</v>
      </c>
      <c r="D3252" s="37">
        <v>12953.07</v>
      </c>
      <c r="E3252" s="37">
        <v>12953.07</v>
      </c>
      <c r="F3252" s="37">
        <v>12953.07</v>
      </c>
      <c r="G3252" s="37">
        <v>12953.07</v>
      </c>
      <c r="H3252" s="37">
        <v>12953.07</v>
      </c>
      <c r="I3252" s="37">
        <v>12953</v>
      </c>
      <c r="J3252" s="37">
        <v>12953</v>
      </c>
      <c r="K3252" s="37">
        <v>12953</v>
      </c>
      <c r="L3252" s="37">
        <v>12953</v>
      </c>
      <c r="M3252" s="37">
        <v>12953</v>
      </c>
      <c r="N3252" s="37">
        <v>12953</v>
      </c>
      <c r="O3252" s="37">
        <v>12953</v>
      </c>
      <c r="P3252" s="37">
        <v>12953</v>
      </c>
      <c r="Q3252" s="37">
        <v>12953</v>
      </c>
      <c r="R3252" s="37">
        <v>12953</v>
      </c>
      <c r="S3252" s="37">
        <v>12953</v>
      </c>
    </row>
    <row r="3253" spans="2:19">
      <c r="B3253" s="6">
        <v>2002</v>
      </c>
      <c r="C3253" s="37">
        <v>14629.4</v>
      </c>
      <c r="D3253" s="37">
        <v>14629.4</v>
      </c>
      <c r="E3253" s="37">
        <v>14629.4</v>
      </c>
      <c r="F3253" s="37">
        <v>14629.4</v>
      </c>
      <c r="G3253" s="37">
        <v>14629.4</v>
      </c>
      <c r="H3253" s="37">
        <v>14629.4</v>
      </c>
      <c r="I3253" s="37">
        <v>14629</v>
      </c>
      <c r="J3253" s="37">
        <v>14629</v>
      </c>
      <c r="K3253" s="37">
        <v>14629</v>
      </c>
      <c r="L3253" s="37">
        <v>14629</v>
      </c>
      <c r="M3253" s="37">
        <v>14629</v>
      </c>
      <c r="N3253" s="37">
        <v>14629</v>
      </c>
      <c r="O3253" s="37">
        <v>14629</v>
      </c>
      <c r="P3253" s="37">
        <v>14629</v>
      </c>
      <c r="Q3253" s="37">
        <v>14629</v>
      </c>
      <c r="R3253" s="37">
        <v>14629</v>
      </c>
      <c r="S3253" s="37">
        <v>14629</v>
      </c>
    </row>
    <row r="3254" spans="2:19">
      <c r="B3254" s="6">
        <v>2001</v>
      </c>
      <c r="C3254" s="37">
        <v>16382.3</v>
      </c>
      <c r="D3254" s="37">
        <v>16382.3</v>
      </c>
      <c r="E3254" s="37">
        <v>16382.3</v>
      </c>
      <c r="F3254" s="37">
        <v>16382.3</v>
      </c>
      <c r="G3254" s="37">
        <v>16382.3</v>
      </c>
      <c r="H3254" s="37">
        <v>16382.3</v>
      </c>
      <c r="I3254" s="37">
        <v>16382</v>
      </c>
      <c r="J3254" s="37">
        <v>16382</v>
      </c>
      <c r="K3254" s="37">
        <v>16382</v>
      </c>
      <c r="L3254" s="37">
        <v>16382</v>
      </c>
      <c r="M3254" s="37">
        <v>16382</v>
      </c>
      <c r="N3254" s="37">
        <v>16382</v>
      </c>
      <c r="O3254" s="37">
        <v>16382</v>
      </c>
      <c r="P3254" s="37">
        <v>16382</v>
      </c>
      <c r="Q3254" s="37">
        <v>16382</v>
      </c>
      <c r="R3254" s="37">
        <v>16382</v>
      </c>
      <c r="S3254" s="37">
        <v>16382</v>
      </c>
    </row>
    <row r="3255" spans="2:19">
      <c r="B3255" s="6">
        <v>2000</v>
      </c>
      <c r="C3255" s="37">
        <v>48652.46</v>
      </c>
      <c r="D3255" s="37">
        <v>48652.46</v>
      </c>
      <c r="E3255" s="37">
        <v>48652.46</v>
      </c>
      <c r="F3255" s="37">
        <v>48652.46</v>
      </c>
      <c r="G3255" s="37">
        <v>48652.46</v>
      </c>
      <c r="H3255" s="37">
        <v>48652.46</v>
      </c>
      <c r="I3255" s="37">
        <v>48652</v>
      </c>
      <c r="J3255" s="37">
        <v>48652</v>
      </c>
      <c r="K3255" s="37">
        <v>48652</v>
      </c>
      <c r="L3255" s="37">
        <v>48652</v>
      </c>
      <c r="M3255" s="37">
        <v>48652</v>
      </c>
      <c r="N3255" s="37">
        <v>48652</v>
      </c>
      <c r="O3255" s="37">
        <v>48652</v>
      </c>
      <c r="P3255" s="37">
        <v>48652</v>
      </c>
      <c r="Q3255" s="37">
        <v>48652</v>
      </c>
      <c r="R3255" s="37">
        <v>48652</v>
      </c>
      <c r="S3255" s="37">
        <v>48652</v>
      </c>
    </row>
    <row r="3256" spans="2:19">
      <c r="B3256" s="6">
        <v>1999</v>
      </c>
      <c r="C3256" s="37">
        <v>57871.27</v>
      </c>
      <c r="D3256" s="37">
        <v>57871.27</v>
      </c>
      <c r="E3256" s="37">
        <v>57871.27</v>
      </c>
      <c r="F3256" s="37">
        <v>57871.27</v>
      </c>
      <c r="G3256" s="37">
        <v>57871.27</v>
      </c>
      <c r="H3256" s="37">
        <v>57871.27</v>
      </c>
      <c r="I3256" s="37">
        <v>57871</v>
      </c>
      <c r="J3256" s="37">
        <v>57871</v>
      </c>
      <c r="K3256" s="37">
        <v>57871</v>
      </c>
      <c r="L3256" s="37">
        <v>57871</v>
      </c>
      <c r="M3256" s="37">
        <v>57871</v>
      </c>
      <c r="N3256" s="37">
        <v>57871</v>
      </c>
      <c r="O3256" s="37">
        <v>57871</v>
      </c>
      <c r="P3256" s="37">
        <v>57871</v>
      </c>
      <c r="Q3256" s="37">
        <v>57871</v>
      </c>
      <c r="R3256" s="37">
        <v>57871</v>
      </c>
      <c r="S3256" s="37">
        <v>57871</v>
      </c>
    </row>
    <row r="3257" spans="2:19">
      <c r="B3257" s="6">
        <v>1998</v>
      </c>
      <c r="C3257" s="37">
        <v>40343</v>
      </c>
      <c r="D3257" s="37">
        <v>40343</v>
      </c>
      <c r="E3257" s="37">
        <v>40343</v>
      </c>
      <c r="F3257" s="37">
        <v>40343</v>
      </c>
      <c r="G3257" s="37">
        <v>40343</v>
      </c>
      <c r="H3257" s="37">
        <v>40343</v>
      </c>
      <c r="I3257" s="37">
        <v>40343</v>
      </c>
      <c r="J3257" s="37">
        <v>40343</v>
      </c>
      <c r="K3257" s="37">
        <v>40343</v>
      </c>
      <c r="L3257" s="37">
        <v>40343</v>
      </c>
      <c r="M3257" s="37">
        <v>40343</v>
      </c>
      <c r="N3257" s="37">
        <v>40343</v>
      </c>
      <c r="O3257" s="37">
        <v>40343</v>
      </c>
      <c r="P3257" s="37">
        <v>40343</v>
      </c>
      <c r="Q3257" s="37">
        <v>40343</v>
      </c>
      <c r="R3257" s="37">
        <v>40343</v>
      </c>
      <c r="S3257" s="37">
        <v>40343</v>
      </c>
    </row>
    <row r="3258" spans="2:19">
      <c r="B3258" s="6">
        <v>1997</v>
      </c>
      <c r="C3258" s="37">
        <v>57221.59</v>
      </c>
      <c r="D3258" s="37">
        <v>57221.59</v>
      </c>
      <c r="E3258" s="37">
        <v>57221.59</v>
      </c>
      <c r="F3258" s="37">
        <v>57221.59</v>
      </c>
      <c r="G3258" s="37">
        <v>57221.59</v>
      </c>
      <c r="H3258" s="37">
        <v>57221.59</v>
      </c>
      <c r="I3258" s="37">
        <v>57222</v>
      </c>
      <c r="J3258" s="37">
        <v>57222</v>
      </c>
      <c r="K3258" s="37">
        <v>57222</v>
      </c>
      <c r="L3258" s="37">
        <v>57222</v>
      </c>
      <c r="M3258" s="37">
        <v>57222</v>
      </c>
      <c r="N3258" s="37">
        <v>57222</v>
      </c>
      <c r="O3258" s="37">
        <v>57222</v>
      </c>
      <c r="P3258" s="37">
        <v>57222</v>
      </c>
      <c r="Q3258" s="37">
        <v>57222</v>
      </c>
      <c r="R3258" s="37">
        <v>57222</v>
      </c>
      <c r="S3258" s="37">
        <v>57222</v>
      </c>
    </row>
    <row r="3259" spans="2:19">
      <c r="B3259" s="6">
        <v>1996</v>
      </c>
      <c r="C3259" s="37">
        <v>31621.3</v>
      </c>
      <c r="D3259" s="37">
        <v>31621.3</v>
      </c>
      <c r="E3259" s="37">
        <v>31621.3</v>
      </c>
      <c r="F3259" s="37">
        <v>31621.3</v>
      </c>
      <c r="G3259" s="37">
        <v>31621.3</v>
      </c>
      <c r="H3259" s="37">
        <v>31621.3</v>
      </c>
      <c r="I3259" s="37">
        <v>31621</v>
      </c>
      <c r="J3259" s="37">
        <v>31621</v>
      </c>
      <c r="K3259" s="37">
        <v>31621</v>
      </c>
      <c r="L3259" s="37">
        <v>31621</v>
      </c>
      <c r="M3259" s="37">
        <v>31621</v>
      </c>
      <c r="N3259" s="37">
        <v>31621</v>
      </c>
      <c r="O3259" s="37">
        <v>31621</v>
      </c>
      <c r="P3259" s="37">
        <v>31621</v>
      </c>
      <c r="Q3259" s="37">
        <v>31621</v>
      </c>
      <c r="R3259" s="37">
        <v>31621</v>
      </c>
      <c r="S3259" s="37">
        <v>31621</v>
      </c>
    </row>
    <row r="3260" spans="2:19">
      <c r="B3260" s="6">
        <v>1995</v>
      </c>
      <c r="C3260" s="37">
        <v>36599.9</v>
      </c>
      <c r="D3260" s="37">
        <v>36599.9</v>
      </c>
      <c r="E3260" s="37">
        <v>36599.9</v>
      </c>
      <c r="F3260" s="37">
        <v>36599.9</v>
      </c>
      <c r="G3260" s="37">
        <v>36599.9</v>
      </c>
      <c r="H3260" s="37">
        <v>36599.9</v>
      </c>
      <c r="I3260" s="37">
        <v>36600</v>
      </c>
      <c r="J3260" s="37">
        <v>36600</v>
      </c>
      <c r="K3260" s="37">
        <v>36600</v>
      </c>
      <c r="L3260" s="37">
        <v>36600</v>
      </c>
      <c r="M3260" s="37">
        <v>36600</v>
      </c>
      <c r="N3260" s="37">
        <v>36600</v>
      </c>
      <c r="O3260" s="37">
        <v>36600</v>
      </c>
      <c r="P3260" s="37">
        <v>36600</v>
      </c>
      <c r="Q3260" s="37">
        <v>36600</v>
      </c>
      <c r="R3260" s="37">
        <v>36600</v>
      </c>
      <c r="S3260" s="37">
        <v>36600</v>
      </c>
    </row>
    <row r="3261" spans="2:19">
      <c r="B3261" s="6">
        <v>1994</v>
      </c>
      <c r="C3261" s="37">
        <v>26969.08</v>
      </c>
      <c r="D3261" s="37">
        <v>26969.08</v>
      </c>
      <c r="E3261" s="37">
        <v>26969.08</v>
      </c>
      <c r="F3261" s="37">
        <v>26969.08</v>
      </c>
      <c r="G3261" s="37">
        <v>26969.08</v>
      </c>
      <c r="H3261" s="37">
        <v>26969.08</v>
      </c>
      <c r="I3261" s="37">
        <v>26969</v>
      </c>
      <c r="J3261" s="37">
        <v>26969</v>
      </c>
      <c r="K3261" s="37">
        <v>26969</v>
      </c>
      <c r="L3261" s="37">
        <v>26969</v>
      </c>
      <c r="M3261" s="37">
        <v>26969</v>
      </c>
      <c r="N3261" s="37">
        <v>26969</v>
      </c>
      <c r="O3261" s="37">
        <v>26969</v>
      </c>
      <c r="P3261" s="37">
        <v>26969</v>
      </c>
      <c r="Q3261" s="37">
        <v>26969</v>
      </c>
      <c r="R3261" s="37">
        <v>26969</v>
      </c>
      <c r="S3261" s="37">
        <v>26969</v>
      </c>
    </row>
    <row r="3262" spans="2:19">
      <c r="B3262" s="6">
        <v>1993</v>
      </c>
      <c r="C3262" s="37">
        <v>20491.45</v>
      </c>
      <c r="D3262" s="37">
        <v>20491.45</v>
      </c>
      <c r="E3262" s="37">
        <v>20491.45</v>
      </c>
      <c r="F3262" s="37">
        <v>20491.45</v>
      </c>
      <c r="G3262" s="37">
        <v>20491.45</v>
      </c>
      <c r="H3262" s="37">
        <v>20491.45</v>
      </c>
      <c r="I3262" s="37">
        <v>20491</v>
      </c>
      <c r="J3262" s="37">
        <v>20491</v>
      </c>
      <c r="K3262" s="37">
        <v>20491</v>
      </c>
      <c r="L3262" s="37">
        <v>20491</v>
      </c>
      <c r="M3262" s="37">
        <v>20491</v>
      </c>
      <c r="N3262" s="37">
        <v>20491</v>
      </c>
      <c r="O3262" s="37">
        <v>20491</v>
      </c>
      <c r="P3262" s="37">
        <v>20491</v>
      </c>
      <c r="Q3262" s="37">
        <v>20491</v>
      </c>
      <c r="R3262" s="37">
        <v>20491</v>
      </c>
      <c r="S3262" s="37">
        <v>20491</v>
      </c>
    </row>
    <row r="3263" spans="2:19">
      <c r="B3263" s="6">
        <v>1992</v>
      </c>
      <c r="C3263" s="37">
        <v>1937.29</v>
      </c>
      <c r="D3263" s="37">
        <v>1937.29</v>
      </c>
      <c r="E3263" s="37">
        <v>1937.29</v>
      </c>
      <c r="F3263" s="37">
        <v>1937.29</v>
      </c>
      <c r="G3263" s="37">
        <v>1937.29</v>
      </c>
      <c r="H3263" s="37">
        <v>1937.29</v>
      </c>
      <c r="I3263" s="37">
        <v>1937</v>
      </c>
      <c r="J3263" s="37">
        <v>1937</v>
      </c>
      <c r="K3263" s="37">
        <v>1937</v>
      </c>
      <c r="L3263" s="37">
        <v>1937</v>
      </c>
      <c r="M3263" s="37">
        <v>1937</v>
      </c>
      <c r="N3263" s="37">
        <v>1937</v>
      </c>
      <c r="O3263" s="37">
        <v>1937</v>
      </c>
      <c r="P3263" s="37">
        <v>1937</v>
      </c>
      <c r="Q3263" s="37">
        <v>1937</v>
      </c>
      <c r="R3263" s="37">
        <v>1937</v>
      </c>
      <c r="S3263" s="37">
        <v>1937</v>
      </c>
    </row>
    <row r="3264" spans="2:19">
      <c r="B3264" s="6">
        <v>1991</v>
      </c>
      <c r="C3264" s="37">
        <v>10080.15</v>
      </c>
      <c r="D3264" s="37">
        <v>10080.15</v>
      </c>
      <c r="E3264" s="37">
        <v>10080.15</v>
      </c>
      <c r="F3264" s="37">
        <v>10080.15</v>
      </c>
      <c r="G3264" s="37">
        <v>10080.15</v>
      </c>
      <c r="H3264" s="37">
        <v>10080.15</v>
      </c>
      <c r="I3264" s="37">
        <v>10080</v>
      </c>
      <c r="J3264" s="37">
        <v>10080</v>
      </c>
      <c r="K3264" s="37">
        <v>10080</v>
      </c>
      <c r="L3264" s="37">
        <v>10080</v>
      </c>
      <c r="M3264" s="37">
        <v>10080</v>
      </c>
      <c r="N3264" s="37">
        <v>10080</v>
      </c>
      <c r="O3264" s="37">
        <v>10080</v>
      </c>
      <c r="P3264" s="37">
        <v>10080</v>
      </c>
      <c r="Q3264" s="37">
        <v>10080</v>
      </c>
      <c r="R3264" s="37">
        <v>10080</v>
      </c>
      <c r="S3264" s="37">
        <v>10080</v>
      </c>
    </row>
    <row r="3265" spans="2:19">
      <c r="B3265" s="6">
        <v>1990</v>
      </c>
      <c r="C3265" s="37">
        <v>5704.63</v>
      </c>
      <c r="D3265" s="37">
        <v>5704.63</v>
      </c>
      <c r="E3265" s="37">
        <v>5704.63</v>
      </c>
      <c r="F3265" s="37">
        <v>5704.63</v>
      </c>
      <c r="G3265" s="37">
        <v>5704.63</v>
      </c>
      <c r="H3265" s="37">
        <v>5704.63</v>
      </c>
      <c r="I3265" s="37">
        <v>5705</v>
      </c>
      <c r="J3265" s="37">
        <v>5705</v>
      </c>
      <c r="K3265" s="37">
        <v>5705</v>
      </c>
      <c r="L3265" s="37">
        <v>5705</v>
      </c>
      <c r="M3265" s="37">
        <v>5705</v>
      </c>
      <c r="N3265" s="37">
        <v>5705</v>
      </c>
      <c r="O3265" s="37">
        <v>5705</v>
      </c>
      <c r="P3265" s="37">
        <v>5705</v>
      </c>
      <c r="Q3265" s="37">
        <v>5705</v>
      </c>
      <c r="R3265" s="37">
        <v>5705</v>
      </c>
      <c r="S3265" s="37">
        <v>5705</v>
      </c>
    </row>
    <row r="3266" spans="2:19">
      <c r="B3266" s="6">
        <v>1989</v>
      </c>
      <c r="C3266" s="37">
        <v>2093.04</v>
      </c>
      <c r="D3266" s="37">
        <v>2093.04</v>
      </c>
      <c r="E3266" s="37">
        <v>2093.04</v>
      </c>
      <c r="F3266" s="37">
        <v>2093.04</v>
      </c>
      <c r="G3266" s="37">
        <v>2093.04</v>
      </c>
      <c r="H3266" s="37">
        <v>2093.04</v>
      </c>
      <c r="I3266" s="37">
        <v>2093</v>
      </c>
      <c r="J3266" s="37">
        <v>2093</v>
      </c>
      <c r="K3266" s="37">
        <v>2093</v>
      </c>
      <c r="L3266" s="37">
        <v>2093</v>
      </c>
      <c r="M3266" s="37">
        <v>2093</v>
      </c>
      <c r="N3266" s="37">
        <v>2093</v>
      </c>
      <c r="O3266" s="37">
        <v>2093</v>
      </c>
      <c r="P3266" s="37">
        <v>2093</v>
      </c>
      <c r="Q3266" s="37">
        <v>2093</v>
      </c>
      <c r="R3266" s="37">
        <v>2093</v>
      </c>
      <c r="S3266" s="37">
        <v>2093</v>
      </c>
    </row>
    <row r="3267" spans="2:19">
      <c r="B3267" s="6">
        <v>1988</v>
      </c>
      <c r="C3267" s="37">
        <v>2027.01</v>
      </c>
      <c r="D3267" s="37">
        <v>2027.01</v>
      </c>
      <c r="E3267" s="37">
        <v>2027.01</v>
      </c>
      <c r="F3267" s="37">
        <v>2027.01</v>
      </c>
      <c r="G3267" s="37">
        <v>2027.01</v>
      </c>
      <c r="H3267" s="37">
        <v>2027.01</v>
      </c>
      <c r="I3267" s="37">
        <v>2027</v>
      </c>
      <c r="J3267" s="37">
        <v>2027</v>
      </c>
      <c r="K3267" s="37">
        <v>2027</v>
      </c>
      <c r="L3267" s="37">
        <v>2027</v>
      </c>
      <c r="M3267" s="37">
        <v>2027</v>
      </c>
      <c r="N3267" s="37">
        <v>2027</v>
      </c>
      <c r="O3267" s="37">
        <v>2027</v>
      </c>
      <c r="P3267" s="37">
        <v>2027</v>
      </c>
      <c r="Q3267" s="37">
        <v>2027</v>
      </c>
      <c r="R3267" s="37">
        <v>2027</v>
      </c>
      <c r="S3267" s="37">
        <v>2027</v>
      </c>
    </row>
    <row r="3268" spans="2:19">
      <c r="B3268" s="6">
        <v>1987</v>
      </c>
      <c r="C3268" s="37">
        <v>1099.33</v>
      </c>
      <c r="D3268" s="37">
        <v>1099.33</v>
      </c>
      <c r="E3268" s="37">
        <v>1099.33</v>
      </c>
      <c r="F3268" s="37">
        <v>1099.33</v>
      </c>
      <c r="G3268" s="37">
        <v>1099.33</v>
      </c>
      <c r="H3268" s="37">
        <v>1099.33</v>
      </c>
      <c r="I3268" s="37">
        <v>1099</v>
      </c>
      <c r="J3268" s="37">
        <v>1099</v>
      </c>
      <c r="K3268" s="37">
        <v>1099</v>
      </c>
      <c r="L3268" s="37">
        <v>1099</v>
      </c>
      <c r="M3268" s="37">
        <v>1099</v>
      </c>
      <c r="N3268" s="37">
        <v>1099</v>
      </c>
      <c r="O3268" s="37">
        <v>1099</v>
      </c>
      <c r="P3268" s="37">
        <v>1099</v>
      </c>
      <c r="Q3268" s="37">
        <v>1099</v>
      </c>
      <c r="R3268" s="37">
        <v>1099</v>
      </c>
      <c r="S3268" s="37">
        <v>1099</v>
      </c>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413424.66000000003</v>
      </c>
      <c r="D3326" s="11">
        <f>SUM(D3248:D3325)</f>
        <v>420173.66000000003</v>
      </c>
      <c r="E3326" s="11">
        <f>SUM(E3247:E3325)</f>
        <v>430925.66000000003</v>
      </c>
      <c r="F3326" s="11">
        <f>SUM(F3246:F3325)</f>
        <v>444161.66000000003</v>
      </c>
      <c r="G3326" s="11">
        <f>SUM(G3245:G3325)</f>
        <v>454487.66000000003</v>
      </c>
      <c r="H3326" s="11">
        <f>SUM(H3239:H3325)</f>
        <v>489253.66000000003</v>
      </c>
      <c r="I3326" s="11">
        <f>SUM(I3239:I3325)</f>
        <v>509832.95999999996</v>
      </c>
      <c r="J3326" s="11">
        <f t="shared" ref="J3326" si="65">SUM(J3239:J3325)</f>
        <v>538650.66999999993</v>
      </c>
      <c r="K3326" s="11">
        <f>SUM(K3239:K3325)</f>
        <v>562055.07999999996</v>
      </c>
      <c r="L3326" s="11">
        <f t="shared" ref="L3326" si="66">SUM(L3239:L3325)</f>
        <v>590036.85</v>
      </c>
      <c r="M3326" s="11">
        <f>SUM(M3239:M3325)</f>
        <v>604055.49</v>
      </c>
      <c r="N3326" s="11">
        <f>SUM(N3234:N3325)</f>
        <v>618880.04</v>
      </c>
      <c r="O3326" s="11">
        <f>SUM(O3234:O3325)</f>
        <v>636370.69999999995</v>
      </c>
      <c r="P3326" s="11">
        <f>SUM(P3234:P3325)</f>
        <v>653403.86</v>
      </c>
      <c r="Q3326" s="11">
        <f>SUM(Q3234:Q3325)</f>
        <v>665523.51</v>
      </c>
      <c r="R3326" s="11">
        <f>SUM(R3233:R3325)</f>
        <v>670465.21</v>
      </c>
      <c r="S3326" s="11">
        <f>SUM(S3233:S3325)</f>
        <v>674261.71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2024-08-09T05:58:49Z</dcterms:modified>
</cp:coreProperties>
</file>